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B7611460-2A5B-4C02-8B04-5584C19582E6}" xr6:coauthVersionLast="47" xr6:coauthVersionMax="47" xr10:uidLastSave="{00000000-0000-0000-0000-000000000000}"/>
  <bookViews>
    <workbookView xWindow="390" yWindow="390" windowWidth="28095" windowHeight="15600" tabRatio="922" xr2:uid="{00000000-000D-0000-FFFF-FFFF00000000}"/>
  </bookViews>
  <sheets>
    <sheet name="Лист1" sheetId="37" r:id="rId1"/>
  </sheets>
  <definedNames>
    <definedName name="_xlnm._FilterDatabase" localSheetId="0" hidden="1">Лист1!$A$17:$EM$63</definedName>
    <definedName name="_xlnm.Print_Area" localSheetId="0">Лист1!$A$1:$DS$55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F18" i="37" l="1"/>
  <c r="EG22" i="37"/>
  <c r="EF22" i="37"/>
  <c r="EE22" i="37"/>
  <c r="ED22" i="37"/>
  <c r="EC22" i="37"/>
  <c r="EB22" i="37"/>
  <c r="EA22" i="37"/>
  <c r="DZ22" i="37"/>
  <c r="DY22" i="37"/>
  <c r="DX22" i="37"/>
  <c r="DW22" i="37"/>
  <c r="DV22" i="37"/>
  <c r="DT22" i="37"/>
  <c r="BA18" i="37"/>
  <c r="AE18" i="37"/>
  <c r="AB18" i="37"/>
  <c r="EG20" i="37"/>
  <c r="EF20" i="37"/>
  <c r="EE20" i="37"/>
  <c r="ED20" i="37"/>
  <c r="EC20" i="37"/>
  <c r="EB20" i="37"/>
  <c r="EA20" i="37"/>
  <c r="DZ20" i="37"/>
  <c r="DY20" i="37"/>
  <c r="DX20" i="37"/>
  <c r="DW20" i="37"/>
  <c r="DV20" i="37"/>
  <c r="DU20" i="37"/>
  <c r="DT20" i="37"/>
  <c r="DS20" i="37"/>
  <c r="DR20" i="37"/>
  <c r="DQ20" i="37"/>
  <c r="DP20" i="37"/>
  <c r="DO20" i="37"/>
  <c r="DN20" i="37"/>
  <c r="DM20" i="37"/>
  <c r="DL20" i="37"/>
  <c r="DK20" i="37"/>
  <c r="DJ20" i="37"/>
  <c r="DI20" i="37"/>
  <c r="DH20" i="37"/>
  <c r="DG20" i="37"/>
  <c r="DF20" i="37"/>
  <c r="DE20" i="37"/>
  <c r="DD20" i="37"/>
  <c r="DC20" i="37"/>
  <c r="DB20" i="37"/>
  <c r="DA20" i="37"/>
  <c r="CZ20" i="37"/>
  <c r="CY20" i="37"/>
  <c r="CX20" i="37"/>
  <c r="CW20" i="37"/>
  <c r="CV20" i="37"/>
  <c r="CU20" i="37"/>
  <c r="CT20" i="37"/>
  <c r="CS20" i="37"/>
  <c r="CR20" i="37"/>
  <c r="CQ20" i="37"/>
  <c r="CP20" i="37"/>
  <c r="CO20" i="37"/>
  <c r="CN20" i="37"/>
  <c r="CM20" i="37"/>
  <c r="CL20" i="37"/>
  <c r="CK20" i="37"/>
  <c r="CJ20" i="37"/>
  <c r="CI20" i="37"/>
  <c r="CH20" i="37"/>
  <c r="CG20" i="37"/>
  <c r="CF20" i="37"/>
  <c r="CE20" i="37"/>
  <c r="CD20" i="37"/>
  <c r="CC20" i="37"/>
  <c r="CB20" i="37"/>
  <c r="CA20" i="37"/>
  <c r="BZ20" i="37"/>
  <c r="BY20" i="37"/>
  <c r="BX20" i="37"/>
  <c r="BW20" i="37"/>
  <c r="BV20" i="37"/>
  <c r="BU20" i="37"/>
  <c r="BT20" i="37"/>
  <c r="BS20" i="37"/>
  <c r="BR20" i="37"/>
  <c r="BQ20" i="37"/>
  <c r="BP20" i="37"/>
  <c r="BO20" i="37"/>
  <c r="BN20" i="37"/>
  <c r="BM20" i="37"/>
  <c r="BL20" i="37"/>
  <c r="BK20" i="37"/>
  <c r="BJ20" i="37"/>
  <c r="BI20" i="37"/>
  <c r="BH20" i="37"/>
  <c r="BG20" i="37"/>
  <c r="BF20" i="37"/>
  <c r="BE20" i="37"/>
  <c r="BD20" i="37"/>
  <c r="BC20" i="37"/>
  <c r="BB20" i="37"/>
  <c r="BA20" i="37"/>
  <c r="AZ20" i="37"/>
  <c r="AY20" i="37"/>
  <c r="AX20" i="37"/>
  <c r="AW20" i="37"/>
  <c r="AV20" i="37"/>
  <c r="AU20" i="37"/>
  <c r="AT20" i="37"/>
  <c r="AS20" i="37"/>
  <c r="AR20" i="37"/>
  <c r="AQ20" i="37"/>
  <c r="AP20" i="37"/>
  <c r="AO20" i="37"/>
  <c r="AN20" i="37"/>
  <c r="AM20" i="37"/>
  <c r="AL20" i="37"/>
  <c r="AK20" i="37"/>
  <c r="AJ20" i="37"/>
  <c r="AI20" i="37"/>
  <c r="AH20" i="37"/>
  <c r="AG20" i="37"/>
  <c r="AF20" i="37"/>
  <c r="AE20" i="37"/>
  <c r="AD20" i="37"/>
  <c r="AC20" i="37"/>
  <c r="AB20" i="37"/>
  <c r="AA20" i="37"/>
  <c r="Z20" i="37"/>
  <c r="Y20" i="37"/>
  <c r="X20" i="37"/>
  <c r="W20" i="37"/>
  <c r="V20" i="37"/>
  <c r="U20" i="37"/>
  <c r="T20" i="37"/>
  <c r="S20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E20" i="37"/>
  <c r="D20" i="37"/>
  <c r="D27" i="37"/>
  <c r="E27" i="37"/>
  <c r="F27" i="37"/>
  <c r="H27" i="37"/>
  <c r="K27" i="37"/>
  <c r="M27" i="37"/>
  <c r="P27" i="37"/>
  <c r="O27" i="37"/>
  <c r="N27" i="37"/>
  <c r="Q27" i="37"/>
  <c r="Z27" i="37"/>
  <c r="X27" i="37"/>
  <c r="Y27" i="37"/>
  <c r="AA27" i="37"/>
  <c r="AB27" i="37"/>
  <c r="AE27" i="37"/>
  <c r="AD27" i="37"/>
  <c r="AC27" i="37"/>
  <c r="AF27" i="37"/>
  <c r="AK27" i="37"/>
  <c r="AJ27" i="37"/>
  <c r="AI27" i="37"/>
  <c r="AH27" i="37"/>
  <c r="AG27" i="37"/>
  <c r="AP27" i="37"/>
  <c r="AO27" i="37"/>
  <c r="AN27" i="37"/>
  <c r="AM27" i="37"/>
  <c r="AL27" i="37"/>
  <c r="AS27" i="37"/>
  <c r="AR27" i="37"/>
  <c r="AU27" i="37"/>
  <c r="AX27" i="37"/>
  <c r="AW27" i="37"/>
  <c r="AZ27" i="37"/>
  <c r="BD27" i="37"/>
  <c r="BF27" i="37"/>
  <c r="BJ27" i="37"/>
  <c r="BK27" i="37"/>
  <c r="DU27" i="37"/>
  <c r="DT27" i="37"/>
  <c r="DV27" i="37"/>
  <c r="DW27" i="37"/>
  <c r="DX27" i="37"/>
  <c r="DY27" i="37"/>
  <c r="EA27" i="37"/>
  <c r="DZ27" i="37"/>
  <c r="EC27" i="37"/>
  <c r="EB27" i="37"/>
  <c r="ED27" i="37"/>
  <c r="EE27" i="37"/>
  <c r="EF27" i="37"/>
  <c r="EG27" i="37"/>
  <c r="DS27" i="37"/>
  <c r="DR27" i="37"/>
  <c r="DQ27" i="37"/>
  <c r="DP27" i="37"/>
  <c r="DO27" i="37"/>
  <c r="DN27" i="37"/>
  <c r="DM27" i="37"/>
  <c r="DL27" i="37"/>
  <c r="DK27" i="37"/>
  <c r="DJ27" i="37"/>
  <c r="DI27" i="37"/>
  <c r="DH27" i="37"/>
  <c r="DG27" i="37"/>
  <c r="DF27" i="37"/>
  <c r="DE27" i="37"/>
  <c r="DD27" i="37"/>
  <c r="DC27" i="37"/>
  <c r="DB27" i="37"/>
  <c r="DA27" i="37"/>
  <c r="CZ27" i="37"/>
  <c r="CY27" i="37"/>
  <c r="CX27" i="37"/>
  <c r="CW27" i="37"/>
  <c r="CV27" i="37"/>
  <c r="CU27" i="37"/>
  <c r="CT27" i="37"/>
  <c r="CS27" i="37"/>
  <c r="CR27" i="37"/>
  <c r="CQ27" i="37"/>
  <c r="CP27" i="37"/>
  <c r="CO27" i="37"/>
  <c r="CN27" i="37"/>
  <c r="CM27" i="37"/>
  <c r="CL27" i="37"/>
  <c r="CK27" i="37"/>
  <c r="CJ27" i="37"/>
  <c r="CI27" i="37"/>
  <c r="CH27" i="37"/>
  <c r="CG27" i="37"/>
  <c r="CF27" i="37"/>
  <c r="CE27" i="37"/>
  <c r="CD27" i="37"/>
  <c r="CC27" i="37"/>
  <c r="CB27" i="37"/>
  <c r="CA27" i="37"/>
  <c r="BZ27" i="37"/>
  <c r="BY27" i="37"/>
  <c r="BX27" i="37"/>
  <c r="BW27" i="37"/>
  <c r="BV27" i="37"/>
  <c r="BU27" i="37"/>
  <c r="BT27" i="37"/>
  <c r="BS27" i="37"/>
  <c r="BR27" i="37"/>
  <c r="BQ27" i="37"/>
  <c r="BP27" i="37"/>
  <c r="BO27" i="37"/>
  <c r="BN27" i="37"/>
  <c r="BM27" i="37"/>
  <c r="BL27" i="37"/>
  <c r="BI27" i="37"/>
  <c r="BH27" i="37"/>
  <c r="BG27" i="37"/>
  <c r="BE27" i="37"/>
  <c r="BC27" i="37"/>
  <c r="BB27" i="37"/>
  <c r="BA27" i="37"/>
  <c r="AY27" i="37"/>
  <c r="AV27" i="37"/>
  <c r="AT27" i="37"/>
  <c r="AQ27" i="37"/>
  <c r="V27" i="37"/>
  <c r="U27" i="37"/>
  <c r="T27" i="37"/>
  <c r="S27" i="37"/>
  <c r="R27" i="37"/>
  <c r="EG28" i="37"/>
  <c r="EF28" i="37"/>
  <c r="EE28" i="37"/>
  <c r="ED28" i="37"/>
  <c r="EC28" i="37"/>
  <c r="EB28" i="37"/>
  <c r="EA28" i="37"/>
  <c r="DZ28" i="37"/>
  <c r="DY28" i="37"/>
  <c r="DX28" i="37"/>
  <c r="DW28" i="37"/>
  <c r="DV28" i="37"/>
  <c r="DU28" i="37"/>
  <c r="DT28" i="37"/>
  <c r="DS28" i="37"/>
  <c r="DR28" i="37"/>
  <c r="DQ28" i="37"/>
  <c r="DP28" i="37"/>
  <c r="DO28" i="37"/>
  <c r="DN28" i="37"/>
  <c r="DM28" i="37"/>
  <c r="DL28" i="37"/>
  <c r="DK28" i="37"/>
  <c r="DJ28" i="37"/>
  <c r="DI28" i="37"/>
  <c r="DH28" i="37"/>
  <c r="DG28" i="37"/>
  <c r="DF28" i="37"/>
  <c r="DE28" i="37"/>
  <c r="DD28" i="37"/>
  <c r="DC28" i="37"/>
  <c r="DB28" i="37"/>
  <c r="DA28" i="37"/>
  <c r="CZ28" i="37"/>
  <c r="CY28" i="37"/>
  <c r="CX28" i="37"/>
  <c r="CW28" i="37"/>
  <c r="CV28" i="37"/>
  <c r="CU28" i="37"/>
  <c r="CT28" i="37"/>
  <c r="CS28" i="37"/>
  <c r="CR28" i="37"/>
  <c r="CQ28" i="37"/>
  <c r="CP28" i="37"/>
  <c r="CO28" i="37"/>
  <c r="CN28" i="37"/>
  <c r="CM28" i="37"/>
  <c r="CL28" i="37"/>
  <c r="CK28" i="37"/>
  <c r="CJ28" i="37"/>
  <c r="CI28" i="37"/>
  <c r="CH28" i="37"/>
  <c r="CG28" i="37"/>
  <c r="CF28" i="37"/>
  <c r="CE28" i="37"/>
  <c r="CD28" i="37"/>
  <c r="CC28" i="37"/>
  <c r="CB28" i="37"/>
  <c r="CA28" i="37"/>
  <c r="BZ28" i="37"/>
  <c r="BY28" i="37"/>
  <c r="BX28" i="37"/>
  <c r="BW28" i="37"/>
  <c r="BV28" i="37"/>
  <c r="BU28" i="37"/>
  <c r="BT28" i="37"/>
  <c r="BS28" i="37"/>
  <c r="BR28" i="37"/>
  <c r="BQ28" i="37"/>
  <c r="BP28" i="37"/>
  <c r="BO28" i="37"/>
  <c r="BN28" i="37"/>
  <c r="BM28" i="37"/>
  <c r="BL28" i="37"/>
  <c r="BK28" i="37"/>
  <c r="BJ28" i="37"/>
  <c r="BI28" i="37"/>
  <c r="BH28" i="37"/>
  <c r="BG28" i="37"/>
  <c r="BF28" i="37"/>
  <c r="BE28" i="37"/>
  <c r="BD28" i="37"/>
  <c r="BC28" i="37"/>
  <c r="BB28" i="37"/>
  <c r="BA28" i="37"/>
  <c r="AZ28" i="37"/>
  <c r="AY28" i="37"/>
  <c r="AX28" i="37"/>
  <c r="AW28" i="37"/>
  <c r="AV28" i="37"/>
  <c r="AU28" i="37"/>
  <c r="AT28" i="37"/>
  <c r="AS28" i="37"/>
  <c r="AR28" i="37"/>
  <c r="AQ28" i="37"/>
  <c r="AP28" i="37"/>
  <c r="AO28" i="37"/>
  <c r="AN28" i="37"/>
  <c r="AM28" i="37"/>
  <c r="AL28" i="37"/>
  <c r="AK28" i="37"/>
  <c r="AJ28" i="37"/>
  <c r="AI28" i="37"/>
  <c r="AH28" i="37"/>
  <c r="AG28" i="37"/>
  <c r="AF28" i="37"/>
  <c r="AE28" i="37"/>
  <c r="AD28" i="37"/>
  <c r="AC28" i="37"/>
  <c r="AB28" i="37"/>
  <c r="AA28" i="37"/>
  <c r="Z28" i="37"/>
  <c r="Y28" i="37"/>
  <c r="X28" i="37"/>
  <c r="W28" i="37"/>
  <c r="V28" i="37"/>
  <c r="U28" i="37"/>
  <c r="T28" i="37"/>
  <c r="S28" i="37"/>
  <c r="R28" i="37"/>
  <c r="Q28" i="37"/>
  <c r="P28" i="37"/>
  <c r="O28" i="37"/>
  <c r="N28" i="37"/>
  <c r="M28" i="37"/>
  <c r="L28" i="37"/>
  <c r="K28" i="37"/>
  <c r="J28" i="37"/>
  <c r="I28" i="37"/>
  <c r="H28" i="37"/>
  <c r="G28" i="37"/>
  <c r="F28" i="37"/>
  <c r="E28" i="37"/>
  <c r="D28" i="37"/>
  <c r="EE29" i="37"/>
  <c r="ED29" i="37"/>
  <c r="DU29" i="37"/>
  <c r="DT29" i="37"/>
  <c r="DS29" i="37"/>
  <c r="DR29" i="37"/>
  <c r="DQ29" i="37"/>
  <c r="DP29" i="37"/>
  <c r="DO29" i="37"/>
  <c r="DN29" i="37"/>
  <c r="DM29" i="37"/>
  <c r="DL29" i="37"/>
  <c r="DK29" i="37"/>
  <c r="DJ29" i="37"/>
  <c r="DI29" i="37"/>
  <c r="DH29" i="37"/>
  <c r="DG29" i="37"/>
  <c r="DF29" i="37"/>
  <c r="DE29" i="37"/>
  <c r="DD29" i="37"/>
  <c r="DC29" i="37"/>
  <c r="DB29" i="37"/>
  <c r="DA29" i="37"/>
  <c r="CZ29" i="37"/>
  <c r="CY29" i="37"/>
  <c r="CX29" i="37"/>
  <c r="CW29" i="37"/>
  <c r="CV29" i="37"/>
  <c r="CU29" i="37"/>
  <c r="CT29" i="37"/>
  <c r="CS29" i="37"/>
  <c r="CR29" i="37"/>
  <c r="CQ29" i="37"/>
  <c r="CP29" i="37"/>
  <c r="CO29" i="37"/>
  <c r="CN29" i="37"/>
  <c r="CM29" i="37"/>
  <c r="CL29" i="37"/>
  <c r="CK29" i="37"/>
  <c r="CJ29" i="37"/>
  <c r="CI29" i="37"/>
  <c r="CH29" i="37"/>
  <c r="CG29" i="37"/>
  <c r="CF29" i="37"/>
  <c r="CE29" i="37"/>
  <c r="CD29" i="37"/>
  <c r="CC29" i="37"/>
  <c r="CB29" i="37"/>
  <c r="CA29" i="37"/>
  <c r="BZ29" i="37"/>
  <c r="BY29" i="37"/>
  <c r="BX29" i="37"/>
  <c r="BW29" i="37"/>
  <c r="BV29" i="37"/>
  <c r="BU29" i="37"/>
  <c r="BT29" i="37"/>
  <c r="BS29" i="37"/>
  <c r="BR29" i="37"/>
  <c r="BQ29" i="37"/>
  <c r="BP29" i="37"/>
  <c r="BO29" i="37"/>
  <c r="BN29" i="37"/>
  <c r="BM29" i="37"/>
  <c r="BL29" i="37"/>
  <c r="BI29" i="37"/>
  <c r="BH29" i="37"/>
  <c r="BG29" i="37"/>
  <c r="BE29" i="37"/>
  <c r="BC29" i="37"/>
  <c r="BB29" i="37"/>
  <c r="BA29" i="37"/>
  <c r="AY29" i="37"/>
  <c r="AV29" i="37"/>
  <c r="AT29" i="37"/>
  <c r="AQ29" i="37"/>
  <c r="P29" i="37"/>
  <c r="M29" i="37"/>
  <c r="K29" i="37"/>
  <c r="H29" i="37"/>
  <c r="F29" i="37"/>
  <c r="E29" i="37"/>
  <c r="D29" i="37"/>
  <c r="AQ30" i="37"/>
  <c r="AT30" i="37"/>
  <c r="BE30" i="37"/>
  <c r="K32" i="37"/>
  <c r="H32" i="37" s="1"/>
  <c r="F32" i="37" s="1"/>
  <c r="E32" i="37"/>
  <c r="BE31" i="37"/>
  <c r="AQ31" i="37"/>
  <c r="AT31" i="37" s="1"/>
  <c r="DS39" i="37"/>
  <c r="DR39" i="37"/>
  <c r="DQ39" i="37"/>
  <c r="DP39" i="37"/>
  <c r="DO39" i="37"/>
  <c r="DN39" i="37"/>
  <c r="DM39" i="37"/>
  <c r="DL39" i="37"/>
  <c r="DK39" i="37"/>
  <c r="DJ39" i="37"/>
  <c r="DI39" i="37"/>
  <c r="DH39" i="37"/>
  <c r="DG39" i="37"/>
  <c r="DF39" i="37"/>
  <c r="DE39" i="37"/>
  <c r="DD39" i="37"/>
  <c r="DC39" i="37"/>
  <c r="DB39" i="37"/>
  <c r="DA39" i="37"/>
  <c r="CZ39" i="37"/>
  <c r="CY39" i="37"/>
  <c r="CX39" i="37"/>
  <c r="CW39" i="37"/>
  <c r="CV39" i="37"/>
  <c r="CU39" i="37"/>
  <c r="CT39" i="37"/>
  <c r="CS39" i="37"/>
  <c r="CR39" i="37"/>
  <c r="CQ39" i="37"/>
  <c r="CP39" i="37"/>
  <c r="CO39" i="37"/>
  <c r="CN39" i="37"/>
  <c r="CM39" i="37"/>
  <c r="CL39" i="37"/>
  <c r="CK39" i="37"/>
  <c r="CJ39" i="37"/>
  <c r="CI39" i="37"/>
  <c r="CH39" i="37"/>
  <c r="CG39" i="37"/>
  <c r="CF39" i="37"/>
  <c r="CE39" i="37"/>
  <c r="CD39" i="37"/>
  <c r="CC39" i="37"/>
  <c r="CB39" i="37"/>
  <c r="CA39" i="37"/>
  <c r="BZ39" i="37"/>
  <c r="BY39" i="37"/>
  <c r="BX39" i="37"/>
  <c r="BW39" i="37"/>
  <c r="BV39" i="37"/>
  <c r="BU39" i="37"/>
  <c r="BT39" i="37"/>
  <c r="BS39" i="37"/>
  <c r="BR39" i="37"/>
  <c r="BQ39" i="37"/>
  <c r="BP39" i="37"/>
  <c r="BO39" i="37"/>
  <c r="BN39" i="37"/>
  <c r="BM39" i="37"/>
  <c r="BL39" i="37"/>
  <c r="BK39" i="37"/>
  <c r="BJ39" i="37"/>
  <c r="BI39" i="37"/>
  <c r="BH39" i="37"/>
  <c r="BF39" i="37"/>
  <c r="BE39" i="37"/>
  <c r="BD39" i="37"/>
  <c r="BC39" i="37"/>
  <c r="BA39" i="37"/>
  <c r="AZ39" i="37"/>
  <c r="AX39" i="37"/>
  <c r="AW39" i="37"/>
  <c r="AU39" i="37"/>
  <c r="AS39" i="37"/>
  <c r="AR39" i="37"/>
  <c r="AP39" i="37"/>
  <c r="AO39" i="37"/>
  <c r="AN39" i="37"/>
  <c r="AM39" i="37"/>
  <c r="AL39" i="37"/>
  <c r="AK39" i="37"/>
  <c r="AJ39" i="37"/>
  <c r="AI39" i="37"/>
  <c r="AH39" i="37"/>
  <c r="AG39" i="37"/>
  <c r="AF39" i="37"/>
  <c r="AD39" i="37"/>
  <c r="AC39" i="37"/>
  <c r="AA39" i="37"/>
  <c r="Z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BF33" i="37"/>
  <c r="BD33" i="37"/>
  <c r="AZ33" i="37"/>
  <c r="AX33" i="37"/>
  <c r="AW33" i="37"/>
  <c r="AU33" i="37"/>
  <c r="AS33" i="37"/>
  <c r="AR33" i="37"/>
  <c r="AP33" i="37"/>
  <c r="AO33" i="37"/>
  <c r="AN33" i="37"/>
  <c r="AM33" i="37"/>
  <c r="AL33" i="37"/>
  <c r="AK33" i="37"/>
  <c r="AJ33" i="37"/>
  <c r="AI33" i="37"/>
  <c r="AH33" i="37"/>
  <c r="AG33" i="37"/>
  <c r="AF33" i="37"/>
  <c r="AD33" i="37"/>
  <c r="AC33" i="37"/>
  <c r="AA33" i="37"/>
  <c r="Z33" i="37"/>
  <c r="Y33" i="37"/>
  <c r="X33" i="37"/>
  <c r="W33" i="37"/>
  <c r="Q33" i="37"/>
  <c r="O33" i="37"/>
  <c r="N33" i="37"/>
  <c r="L33" i="37"/>
  <c r="J33" i="37"/>
  <c r="I33" i="37"/>
  <c r="G33" i="37"/>
  <c r="DY34" i="37"/>
  <c r="DY33" i="37" s="1"/>
  <c r="DX34" i="37"/>
  <c r="DX33" i="37" s="1"/>
  <c r="DW34" i="37"/>
  <c r="DW33" i="37" s="1"/>
  <c r="DV34" i="37"/>
  <c r="DV33" i="37" s="1"/>
  <c r="BI34" i="37"/>
  <c r="BI33" i="37" s="1"/>
  <c r="BH34" i="37"/>
  <c r="BH33" i="37" s="1"/>
  <c r="BC34" i="37"/>
  <c r="BC33" i="37" s="1"/>
  <c r="BA34" i="37"/>
  <c r="BA33" i="37" s="1"/>
  <c r="AB34" i="37"/>
  <c r="AB33" i="37" s="1"/>
  <c r="V34" i="37"/>
  <c r="V33" i="37" s="1"/>
  <c r="U34" i="37"/>
  <c r="U33" i="37" s="1"/>
  <c r="T34" i="37"/>
  <c r="T33" i="37" s="1"/>
  <c r="S34" i="37"/>
  <c r="S33" i="37" s="1"/>
  <c r="R34" i="37"/>
  <c r="R33" i="37" s="1"/>
  <c r="D34" i="37"/>
  <c r="D33" i="37" s="1"/>
  <c r="BK38" i="37"/>
  <c r="BG38" i="37"/>
  <c r="AV38" i="37"/>
  <c r="AE38" i="37"/>
  <c r="AY38" i="37" s="1"/>
  <c r="BK37" i="37"/>
  <c r="BG37" i="37"/>
  <c r="AV37" i="37"/>
  <c r="AE37" i="37"/>
  <c r="AY37" i="37" s="1"/>
  <c r="BK36" i="37"/>
  <c r="BB36" i="37"/>
  <c r="BG36" i="37" s="1"/>
  <c r="BG34" i="37" s="1"/>
  <c r="BG33" i="37" s="1"/>
  <c r="AQ36" i="37"/>
  <c r="AV36" i="37" s="1"/>
  <c r="AV34" i="37" s="1"/>
  <c r="AV33" i="37" s="1"/>
  <c r="M36" i="37"/>
  <c r="P36" i="37" s="1"/>
  <c r="P34" i="37" s="1"/>
  <c r="P33" i="37" s="1"/>
  <c r="K35" i="37"/>
  <c r="H35" i="37" s="1"/>
  <c r="F35" i="37" s="1"/>
  <c r="F34" i="37" s="1"/>
  <c r="F33" i="37" s="1"/>
  <c r="E35" i="37"/>
  <c r="E34" i="37" s="1"/>
  <c r="E33" i="37" s="1"/>
  <c r="H34" i="37" l="1"/>
  <c r="H33" i="37" s="1"/>
  <c r="BB34" i="37"/>
  <c r="BB33" i="37" s="1"/>
  <c r="K34" i="37"/>
  <c r="K33" i="37" s="1"/>
  <c r="M34" i="37"/>
  <c r="M33" i="37" s="1"/>
  <c r="AE34" i="37"/>
  <c r="AE33" i="37" s="1"/>
  <c r="AQ34" i="37"/>
  <c r="AQ33" i="37" s="1"/>
  <c r="BE36" i="37"/>
  <c r="BE34" i="37" s="1"/>
  <c r="BE33" i="37" s="1"/>
  <c r="AT36" i="37"/>
  <c r="EG42" i="37"/>
  <c r="EF42" i="37"/>
  <c r="EE42" i="37"/>
  <c r="DY42" i="37"/>
  <c r="DX42" i="37"/>
  <c r="DV42" i="37"/>
  <c r="DU42" i="37"/>
  <c r="DT42" i="37"/>
  <c r="BC42" i="37"/>
  <c r="BA42" i="37"/>
  <c r="AZ42" i="37"/>
  <c r="AX42" i="37"/>
  <c r="AW42" i="37"/>
  <c r="AU42" i="37"/>
  <c r="AS42" i="37"/>
  <c r="AR42" i="37"/>
  <c r="AP42" i="37"/>
  <c r="AO42" i="37"/>
  <c r="AN42" i="37"/>
  <c r="AM42" i="37"/>
  <c r="AL42" i="37"/>
  <c r="AK42" i="37"/>
  <c r="AJ42" i="37"/>
  <c r="AI42" i="37"/>
  <c r="AH42" i="37"/>
  <c r="AG42" i="37"/>
  <c r="AF42" i="37"/>
  <c r="AD42" i="37"/>
  <c r="AC42" i="37"/>
  <c r="AB42" i="37"/>
  <c r="AA42" i="37"/>
  <c r="Z42" i="37"/>
  <c r="Y42" i="37"/>
  <c r="X42" i="37"/>
  <c r="W42" i="37"/>
  <c r="V42" i="37"/>
  <c r="U42" i="37"/>
  <c r="T42" i="37"/>
  <c r="S42" i="37"/>
  <c r="R42" i="37"/>
  <c r="Q42" i="37"/>
  <c r="P42" i="37"/>
  <c r="O42" i="37"/>
  <c r="N42" i="37"/>
  <c r="M42" i="37"/>
  <c r="L42" i="37"/>
  <c r="J42" i="37"/>
  <c r="I42" i="37"/>
  <c r="F42" i="37"/>
  <c r="E42" i="37"/>
  <c r="E22" i="37" s="1"/>
  <c r="BE56" i="37"/>
  <c r="BA57" i="37"/>
  <c r="BA24" i="37" s="1"/>
  <c r="AB40" i="37"/>
  <c r="AB39" i="37" s="1"/>
  <c r="AQ41" i="37"/>
  <c r="AQ40" i="37" s="1"/>
  <c r="AQ39" i="37" s="1"/>
  <c r="F40" i="37"/>
  <c r="F39" i="37" s="1"/>
  <c r="AQ56" i="37"/>
  <c r="AT56" i="37" s="1"/>
  <c r="D48" i="37"/>
  <c r="D47" i="37"/>
  <c r="D44" i="37"/>
  <c r="D43" i="37"/>
  <c r="AY36" i="37" l="1"/>
  <c r="AY34" i="37" s="1"/>
  <c r="AY33" i="37" s="1"/>
  <c r="AT34" i="37"/>
  <c r="AT33" i="37" s="1"/>
  <c r="D42" i="37"/>
  <c r="D22" i="37" s="1"/>
  <c r="F22" i="37"/>
  <c r="AT41" i="37"/>
  <c r="AT40" i="37" s="1"/>
  <c r="AT39" i="37" s="1"/>
  <c r="EF40" i="37" l="1"/>
  <c r="EF39" i="37" s="1"/>
  <c r="BG41" i="37"/>
  <c r="BG40" i="37" s="1"/>
  <c r="BG39" i="37" s="1"/>
  <c r="BB40" i="37"/>
  <c r="BB39" i="37" s="1"/>
  <c r="AV41" i="37"/>
  <c r="AV40" i="37" s="1"/>
  <c r="AV39" i="37" s="1"/>
  <c r="AE41" i="37"/>
  <c r="AE40" i="37" s="1"/>
  <c r="AE39" i="37" s="1"/>
  <c r="E40" i="37"/>
  <c r="E39" i="37" s="1"/>
  <c r="D40" i="37"/>
  <c r="D39" i="37" s="1"/>
  <c r="EG57" i="37"/>
  <c r="BK65" i="37"/>
  <c r="BK64" i="37"/>
  <c r="BK55" i="37"/>
  <c r="BK54" i="37"/>
  <c r="BK53" i="37"/>
  <c r="BG55" i="37"/>
  <c r="BG49" i="37"/>
  <c r="BE49" i="37"/>
  <c r="BE46" i="37"/>
  <c r="BE45" i="37"/>
  <c r="BE52" i="37"/>
  <c r="BB54" i="37"/>
  <c r="BB42" i="37" s="1"/>
  <c r="AY49" i="37"/>
  <c r="AQ50" i="37"/>
  <c r="AQ49" i="37"/>
  <c r="AQ48" i="37"/>
  <c r="AQ47" i="37"/>
  <c r="AQ46" i="37"/>
  <c r="AT46" i="37" s="1"/>
  <c r="AQ45" i="37"/>
  <c r="AT45" i="37" s="1"/>
  <c r="AQ44" i="37"/>
  <c r="AQ43" i="37"/>
  <c r="AQ52" i="37"/>
  <c r="AT52" i="37" s="1"/>
  <c r="AE49" i="37"/>
  <c r="AB22" i="37"/>
  <c r="AE55" i="37"/>
  <c r="AE54" i="37"/>
  <c r="AE53" i="37"/>
  <c r="AV55" i="37"/>
  <c r="AY55" i="37" s="1"/>
  <c r="AV54" i="37"/>
  <c r="AY54" i="37" s="1"/>
  <c r="AV53" i="37"/>
  <c r="BG65" i="37"/>
  <c r="BG64" i="37"/>
  <c r="BB63" i="37"/>
  <c r="BE63" i="37" s="1"/>
  <c r="BB62" i="37"/>
  <c r="BE62" i="37" s="1"/>
  <c r="BB61" i="37"/>
  <c r="BE61" i="37" s="1"/>
  <c r="BB60" i="37"/>
  <c r="BE60" i="37" s="1"/>
  <c r="BB59" i="37"/>
  <c r="AE42" i="37" l="1"/>
  <c r="AE22" i="37" s="1"/>
  <c r="AY53" i="37"/>
  <c r="AY42" i="37" s="1"/>
  <c r="AV42" i="37"/>
  <c r="BE42" i="37"/>
  <c r="AT43" i="37"/>
  <c r="AT42" i="37" s="1"/>
  <c r="AQ42" i="37"/>
  <c r="AY41" i="37"/>
  <c r="AY40" i="37" s="1"/>
  <c r="AY39" i="37" s="1"/>
  <c r="BE57" i="37"/>
  <c r="BE24" i="37" s="1"/>
  <c r="BB57" i="37"/>
  <c r="BB24" i="37" s="1"/>
  <c r="BG54" i="37"/>
  <c r="BG57" i="37"/>
  <c r="BG24" i="37" s="1"/>
  <c r="BG53" i="37" l="1"/>
  <c r="BG42" i="37" s="1"/>
  <c r="AT57" i="37" l="1"/>
  <c r="AT24" i="37" s="1"/>
  <c r="AQ57" i="37"/>
  <c r="AQ24" i="37" s="1"/>
  <c r="AV65" i="37"/>
  <c r="AY65" i="37" s="1"/>
  <c r="AV64" i="37"/>
  <c r="AY64" i="37" s="1"/>
  <c r="E57" i="37"/>
  <c r="D57" i="37"/>
  <c r="AB57" i="37"/>
  <c r="AB24" i="37" s="1"/>
  <c r="AE65" i="37"/>
  <c r="AE64" i="37"/>
  <c r="F65" i="37"/>
  <c r="F64" i="37"/>
  <c r="F58" i="37"/>
  <c r="F57" i="37" s="1"/>
  <c r="F24" i="37" s="1"/>
  <c r="K44" i="37"/>
  <c r="K47" i="37"/>
  <c r="K48" i="37"/>
  <c r="K58" i="37"/>
  <c r="K42" i="37" l="1"/>
  <c r="AE57" i="37"/>
  <c r="AE24" i="37" s="1"/>
  <c r="AY57" i="37"/>
  <c r="AY24" i="37" s="1"/>
  <c r="AV57" i="37"/>
  <c r="AV24" i="37" s="1"/>
  <c r="K22" i="37"/>
  <c r="H22" i="37" s="1"/>
  <c r="H44" i="37"/>
  <c r="H47" i="37"/>
  <c r="H48" i="37"/>
  <c r="K57" i="37"/>
  <c r="K24" i="37" s="1"/>
  <c r="H24" i="37" s="1"/>
  <c r="H58" i="37"/>
  <c r="E24" i="37"/>
  <c r="D24" i="37"/>
  <c r="EF24" i="37"/>
  <c r="EE24" i="37"/>
  <c r="ED24" i="37"/>
  <c r="EC24" i="37"/>
  <c r="EB24" i="37"/>
  <c r="EA24" i="37"/>
  <c r="DZ24" i="37"/>
  <c r="DY24" i="37"/>
  <c r="DX24" i="37"/>
  <c r="DW24" i="37"/>
  <c r="DV24" i="37"/>
  <c r="DU24" i="37"/>
  <c r="DT24" i="37"/>
  <c r="EG24" i="37"/>
  <c r="EG40" i="37"/>
  <c r="EG39" i="37" s="1"/>
  <c r="EE40" i="37"/>
  <c r="EE39" i="37" s="1"/>
  <c r="ED40" i="37"/>
  <c r="ED39" i="37" s="1"/>
  <c r="EC40" i="37"/>
  <c r="EC39" i="37" s="1"/>
  <c r="EB40" i="37"/>
  <c r="EB39" i="37" s="1"/>
  <c r="EA40" i="37"/>
  <c r="EA39" i="37" s="1"/>
  <c r="DZ40" i="37"/>
  <c r="DZ39" i="37" s="1"/>
  <c r="DY40" i="37"/>
  <c r="DY39" i="37" s="1"/>
  <c r="DX40" i="37"/>
  <c r="DX39" i="37" s="1"/>
  <c r="DW40" i="37"/>
  <c r="DW39" i="37" s="1"/>
  <c r="DV40" i="37"/>
  <c r="DV39" i="37" s="1"/>
  <c r="DU40" i="37"/>
  <c r="DU39" i="37" s="1"/>
  <c r="DT40" i="37"/>
  <c r="DT39" i="37" s="1"/>
  <c r="DU22" i="37"/>
  <c r="DW43" i="37"/>
  <c r="DW42" i="37" s="1"/>
  <c r="H42" i="37" l="1"/>
  <c r="D18" i="37"/>
  <c r="E18" i="37"/>
  <c r="H57" i="37"/>
  <c r="H18" i="37"/>
  <c r="BG22" i="37"/>
  <c r="BG18" i="37" s="1"/>
  <c r="BE22" i="37"/>
  <c r="BE18" i="37" s="1"/>
  <c r="BB22" i="37"/>
  <c r="BB18" i="37" s="1"/>
  <c r="BA22" i="37"/>
  <c r="AY22" i="37"/>
  <c r="AY18" i="37" s="1"/>
  <c r="AV22" i="37"/>
  <c r="AV18" i="37" s="1"/>
  <c r="AT22" i="37"/>
  <c r="AT18" i="37" s="1"/>
  <c r="AQ22" i="37"/>
  <c r="AQ18" i="37" s="1"/>
  <c r="EC18" i="37"/>
  <c r="ED18" i="37"/>
  <c r="DX18" i="37"/>
  <c r="EB18" i="37"/>
  <c r="DV18" i="37"/>
  <c r="F18" i="37" l="1"/>
  <c r="K18" i="37"/>
  <c r="DW18" i="37"/>
  <c r="EG18" i="37"/>
  <c r="EE18" i="37"/>
  <c r="DU18" i="37"/>
  <c r="DY18" i="37"/>
  <c r="DT18" i="37"/>
</calcChain>
</file>

<file path=xl/sharedStrings.xml><?xml version="1.0" encoding="utf-8"?>
<sst xmlns="http://schemas.openxmlformats.org/spreadsheetml/2006/main" count="3170" uniqueCount="272">
  <si>
    <t>к приказу Минэнерго России</t>
  </si>
  <si>
    <t>ВСЕГО по инвестиционной программе, в том числе:</t>
  </si>
  <si>
    <t>нд</t>
  </si>
  <si>
    <t>Прочие инвестиционные проекты, всего</t>
  </si>
  <si>
    <t>Хабаровский край</t>
  </si>
  <si>
    <t>Модернизация, техническое перевооружение прочих объектов основных средств, всего, в том числе: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</si>
  <si>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</si>
  <si>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</si>
  <si>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>Общий объем финансирования, 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</si>
  <si>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</si>
  <si>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</si>
  <si>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</si>
  <si>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</si>
  <si>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</si>
  <si>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</si>
  <si>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от 05.05.2016 N 380</t>
  </si>
  <si>
    <t xml:space="preserve">       Обоснование необходимости реализации инвестиционных проектов</t>
  </si>
  <si>
    <t>Повышение надежности электроснабжения. Увеличение пропускной способности. Снижение потерь электроэнергии.</t>
  </si>
  <si>
    <t>Приложение N 14</t>
  </si>
  <si>
    <t xml:space="preserve">           Форма 14. Краткое описание инвестиционной программы.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</si>
  <si>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</si>
  <si>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</si>
  <si>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</si>
  <si>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</si>
  <si>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</si>
  <si>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</si>
  <si>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</si>
  <si>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</si>
  <si>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</si>
  <si>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</si>
  <si>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 xml:space="preserve">Локальные сметные расчеты </t>
  </si>
  <si>
    <t>ВЛЭП-6,0 кВ, км</t>
  </si>
  <si>
    <t>P_T_01</t>
  </si>
  <si>
    <t>P_T_02</t>
  </si>
  <si>
    <t>P_T_03</t>
  </si>
  <si>
    <t>P_T_04</t>
  </si>
  <si>
    <t>P_T_05</t>
  </si>
  <si>
    <t>P_T_06</t>
  </si>
  <si>
    <t>P_T_07</t>
  </si>
  <si>
    <t>P_T_08</t>
  </si>
  <si>
    <t>P_T_09</t>
  </si>
  <si>
    <t>P_T_10</t>
  </si>
  <si>
    <t>P_T_11</t>
  </si>
  <si>
    <t>P_T_12</t>
  </si>
  <si>
    <t>P_T_13</t>
  </si>
  <si>
    <t>P_T_15</t>
  </si>
  <si>
    <t>Строительство распределительной подстанции -диспетчерского центра в р-не пер. Резервный-ул. Полярная (1 этап)</t>
  </si>
  <si>
    <t>Строительство распределительной подстанции -диспетчерского центра в р-не пер. Резервный-ул. Полярная (2 этап)</t>
  </si>
  <si>
    <t>Строительство распределительной подстанции -диспетчерского центра в р-не пер. Резервный-ул. Полярная (3 этап)</t>
  </si>
  <si>
    <t>Трансформаторная мощность, МВ×А</t>
  </si>
  <si>
    <t>Транспорт, шт.</t>
  </si>
  <si>
    <t>Строительство ЛЭП 6/0,4 кВ от ячейки № 2 ТП-3 до ячейки № 2 ТП-13 с реконструкцией участка ВЛ 0,4 кВ</t>
  </si>
  <si>
    <t>Реконструкция центральной распределительной подстанции 179 СРЗ</t>
  </si>
  <si>
    <t>Реконструкция центральной распределительной подстанции ул. Руднева 80</t>
  </si>
  <si>
    <t>Реконструкция участка кабельной линии фидер 17, фидер 23, фидер 26 ПС 110/35/6 "КАФ" пер. Победы, ул. Майская,ул. Немировича-Данченко</t>
  </si>
  <si>
    <t>Реконструкция участка кабельной линии фидер 17, фидер 23, фидер 26 ПС 110/35/6 "КАФ" ул. Руднева</t>
  </si>
  <si>
    <t>Строительство МТП 400 кВа, ВЛ-6 кВ, ВЛ-0,4 кВ по ул.Маяковского</t>
  </si>
  <si>
    <t>Строительство МТП 400 кВа, ВЛ-6 кВ по ул.Шилкинской</t>
  </si>
  <si>
    <t>Строительство МТП 400 кВа, ВЛ-6 кВ по пер.Тигровому</t>
  </si>
  <si>
    <t>Строительство МТП 400 кВа, ВЛ-6 кВ по ул.Пояркова</t>
  </si>
  <si>
    <t>Строительство ЛЭП 10 кВ от ТП-140 до ПС Амур 220/110/10кВ</t>
  </si>
  <si>
    <t>Повышение качества оказываемых услуг в сфере электроэнергетики.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</si>
  <si>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</si>
  <si>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</si>
  <si>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P_T_14_01</t>
  </si>
  <si>
    <t>P_T_14_02</t>
  </si>
  <si>
    <t>P_T_14_03</t>
  </si>
  <si>
    <t>Задачи, решаемые в рамках инвестиционного проекта
2025-2029гг.</t>
  </si>
  <si>
    <t>Характеристики объектов инвестиционной деятельности
Утвержденный план на 2024 год</t>
  </si>
  <si>
    <t>Характеристики объектов инвестиционной деятельности
Предложение по корректировке 
утвержденного плана на 2024 год</t>
  </si>
  <si>
    <t>План на период реализации инвестиционной программы 
2025-2029гг.</t>
  </si>
  <si>
    <t>.</t>
  </si>
  <si>
    <t>4.1.</t>
  </si>
  <si>
    <t>4.2.</t>
  </si>
  <si>
    <t>4.3.</t>
  </si>
  <si>
    <t>7.1.</t>
  </si>
  <si>
    <t>7.2.</t>
  </si>
  <si>
    <t>7.3.</t>
  </si>
  <si>
    <t>8.4.</t>
  </si>
  <si>
    <t>8.5.</t>
  </si>
  <si>
    <t>8.6.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</si>
  <si>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</si>
  <si>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</si>
  <si>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</si>
  <si>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</si>
  <si>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</si>
  <si>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</si>
  <si>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</si>
  <si>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</si>
  <si>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</si>
  <si>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</si>
  <si>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</si>
  <si>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</si>
  <si>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Коммерческое предложение</t>
  </si>
  <si>
    <t>ОГРН:</t>
  </si>
  <si>
    <t>1102722003130</t>
  </si>
  <si>
    <t>Утвержденный план на 2025 год</t>
  </si>
  <si>
    <t>Утвержденный план на 2026 год</t>
  </si>
  <si>
    <t>Предложение по корректировке 
утвержденного плана на 2026 год</t>
  </si>
  <si>
    <t>Утвержденный план на 2027 год</t>
  </si>
  <si>
    <t>Утвержденный план на 2028 год</t>
  </si>
  <si>
    <t>Утвержденный план на 2029 год</t>
  </si>
  <si>
    <t>Утвержденный план на период реализации инвестиционной программы 
2025-2029гг.</t>
  </si>
  <si>
    <t>Предложение по корректировке 
утвержденного плана на период реализации инвестиционной программы 
2025-2029гг.</t>
  </si>
  <si>
    <t>Принятие основных средств (нематериальных активов) к бухгалтерскому учету, млн рублей              (без НДС)</t>
  </si>
  <si>
    <t>Монтаж пункта секционирования ПСС (ПС 110/35/6 КАФ "Ф-45", "Ф-44")</t>
  </si>
  <si>
    <t>P_T_21</t>
  </si>
  <si>
    <t>Приобретение неисключительного права на ПО "Пирамида 2.0" с расширением базовых функций</t>
  </si>
  <si>
    <t>P_T_19</t>
  </si>
  <si>
    <t xml:space="preserve">Приобретение бурильно-крановой установки  на шасси ГАЗ </t>
  </si>
  <si>
    <t xml:space="preserve">Приобретение автофургона  </t>
  </si>
  <si>
    <t>Приобретение передвижной электротехнической лаборатории</t>
  </si>
  <si>
    <t>P_T_16</t>
  </si>
  <si>
    <t>Приобретение автогидроподъемника на шасси "ГАЗ"</t>
  </si>
  <si>
    <t>P_T_17</t>
  </si>
  <si>
    <t>Приобретение стенда для испытания средств защиты</t>
  </si>
  <si>
    <t>P_T_18</t>
  </si>
  <si>
    <t>Приобретение серверного оборудования для ПО "Пирамида 2.0"</t>
  </si>
  <si>
    <t>P_T_20</t>
  </si>
  <si>
    <t>6.3.1.</t>
  </si>
  <si>
    <t>6.3.2.</t>
  </si>
  <si>
    <t>6.3.3.</t>
  </si>
  <si>
    <t>6.3.4.</t>
  </si>
  <si>
    <t>6.3.5.</t>
  </si>
  <si>
    <t>6.6.1.</t>
  </si>
  <si>
    <t>6.6.2.</t>
  </si>
  <si>
    <t>Характеристики объектов инвестиционной деятельности
Утвержденный план на 2025 год</t>
  </si>
  <si>
    <t>Характеристики объектов инвестиционной деятельности
Предложение по корректировке 
утвержденного плана на 2025 год</t>
  </si>
  <si>
    <t>Характеристики объектов инвестиционной деятельности
Утвержденный план на 2026 год</t>
  </si>
  <si>
    <t>Характеристики объектов инвестиционной деятельности
Предложение по корректировке 
утвержденного плана на 2026 год</t>
  </si>
  <si>
    <t>Характеристики объектов инвестиционной деятельности
Утвержденный план на 2027 год</t>
  </si>
  <si>
    <t>Характеристики объектов инвестиционной деятельности
Утвержденный план на 2028 год</t>
  </si>
  <si>
    <t>Характеристики объектов инвестиционной деятельности
Утвержденный план на 2029 год</t>
  </si>
  <si>
    <t>ВЛЭП-10/6/0,4 кВ, км</t>
  </si>
  <si>
    <t>КЛЭП-10/6/0,4 кВ, км</t>
  </si>
  <si>
    <t>МВт</t>
  </si>
  <si>
    <t>Ячеек, шт</t>
  </si>
  <si>
    <t>шт, иное</t>
  </si>
  <si>
    <t>8.1.</t>
  </si>
  <si>
    <t>8.2.</t>
  </si>
  <si>
    <t xml:space="preserve">Получение опративных данных о фактическом потреблении электрической энергии и их высокая достоверность; </t>
  </si>
  <si>
    <t>Год раскрытия информации: 2026 год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</si>
  <si>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</si>
  <si>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</si>
  <si>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</si>
  <si>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</si>
  <si>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Строительство 2 КЛ 6кВ от ТП-555 до ПС 110/6кВ "Энергомаш"</t>
  </si>
  <si>
    <t>P_T_22</t>
  </si>
  <si>
    <t>Строительство БКТП 2х1600кВА по адресу г. Хабаровск, переулок Полярный - переулок Резервный</t>
  </si>
  <si>
    <t>P_T_23</t>
  </si>
  <si>
    <t>Строительство КТП 10/0,4кВ 630кВА снт Остон</t>
  </si>
  <si>
    <t>P_T_24</t>
  </si>
  <si>
    <t>Приобретение экскаватора-погрузчика</t>
  </si>
  <si>
    <t>P_T_28</t>
  </si>
  <si>
    <t>Разработка проектной документации по замене фундамента ПС 110/10кВ КПУ "ГПП"</t>
  </si>
  <si>
    <t>P_T_29</t>
  </si>
  <si>
    <t xml:space="preserve">Предложение по корректировке 
утвержденного плана на 2027 год </t>
  </si>
  <si>
    <t>Предложение по корректировке 
утвержденного плана на 2027 год</t>
  </si>
  <si>
    <t>Факт 2025 год</t>
  </si>
  <si>
    <t>Предложение по корректировке утвержденного плана на 2025-2029 г.г.</t>
  </si>
  <si>
    <t>6.1.</t>
  </si>
  <si>
    <t>6.2.</t>
  </si>
  <si>
    <t>9.2.</t>
  </si>
  <si>
    <t>10.1.</t>
  </si>
  <si>
    <t>10.2.</t>
  </si>
  <si>
    <t>12.1.</t>
  </si>
  <si>
    <t>13.1.</t>
  </si>
  <si>
    <t>14.</t>
  </si>
  <si>
    <t>15.</t>
  </si>
  <si>
    <t>7.3.1.</t>
  </si>
  <si>
    <t>8.3.1.</t>
  </si>
  <si>
    <t>10.3.1.</t>
  </si>
  <si>
    <t>9.1.</t>
  </si>
  <si>
    <t>9.3.1</t>
  </si>
  <si>
    <t>7.3.2.</t>
  </si>
  <si>
    <t>8.3.2.</t>
  </si>
  <si>
    <t>10.3.2.</t>
  </si>
  <si>
    <t>9.3.2</t>
  </si>
  <si>
    <t>6.4.</t>
  </si>
  <si>
    <t>7.4.</t>
  </si>
  <si>
    <t>9.4.</t>
  </si>
  <si>
    <t>10.4.</t>
  </si>
  <si>
    <t>6.5.</t>
  </si>
  <si>
    <t>7.5.</t>
  </si>
  <si>
    <t>10.5.</t>
  </si>
  <si>
    <t>9.5.</t>
  </si>
  <si>
    <t>7.6.1.</t>
  </si>
  <si>
    <t>8.6.1.</t>
  </si>
  <si>
    <t>9.6.1.</t>
  </si>
  <si>
    <t>10.6.1.</t>
  </si>
  <si>
    <t>7.6.2.</t>
  </si>
  <si>
    <t>8.6.2.</t>
  </si>
  <si>
    <t>9.6.2.</t>
  </si>
  <si>
    <t>10.6.2.</t>
  </si>
  <si>
    <t>16.1.1.</t>
  </si>
  <si>
    <t>Характеристики объектов инвестиционной деятельности
Предложение по корректировке 
утвержденного плана на 2027 год</t>
  </si>
  <si>
    <t>16.1.2.</t>
  </si>
  <si>
    <t>16.2.1.</t>
  </si>
  <si>
    <t>16.2.2.</t>
  </si>
  <si>
    <t>16.3.1.</t>
  </si>
  <si>
    <t>16.3.2.</t>
  </si>
  <si>
    <t>16.4.1.</t>
  </si>
  <si>
    <t>16.4.2.</t>
  </si>
  <si>
    <t>16.5.1.</t>
  </si>
  <si>
    <t>16.5.2.</t>
  </si>
  <si>
    <t>16.6.1.</t>
  </si>
  <si>
    <t>16.6.2.</t>
  </si>
  <si>
    <t>16.7.1.</t>
  </si>
  <si>
    <t>16.7.2.</t>
  </si>
  <si>
    <t>Характеристики объектов инвестиционной деятельности на период реализации инвестиционной программы 2025-2029гг.</t>
  </si>
  <si>
    <t>1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</si>
  <si>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</si>
  <si>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</si>
  <si>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</si>
  <si>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</si>
  <si>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</si>
  <si>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</si>
  <si>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</si>
  <si>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</si>
  <si>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</si>
  <si>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1.4</t>
  </si>
  <si>
    <t>1.4.1</t>
  </si>
  <si>
    <t>1.4.2</t>
  </si>
  <si>
    <t>1.2</t>
  </si>
  <si>
    <t>1.2.1</t>
  </si>
  <si>
    <t>1.2.1.1</t>
  </si>
  <si>
    <t>1.2.1.1.1</t>
  </si>
  <si>
    <t xml:space="preserve">Утвержденные плановые значения показателей приведены в соответствии с: </t>
  </si>
  <si>
    <t>полное наименование субъекта электроэнергетики</t>
  </si>
  <si>
    <t>Прочее новое строительство объектов электросетевого хозяйства, всего</t>
  </si>
  <si>
    <t>0.1</t>
  </si>
  <si>
    <t>Технологическое присоединение, всего</t>
  </si>
  <si>
    <t>0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</si>
  <si>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</si>
  <si>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</si>
  <si>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</si>
  <si>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</si>
  <si>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</si>
  <si>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0.5</t>
  </si>
  <si>
    <t>Покупка земельных участков для целей реализации инвестиционных проектов, всего</t>
  </si>
  <si>
    <t>0.6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</si>
  <si>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</si>
  <si>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</si>
  <si>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</si>
  <si>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</si>
  <si>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</si>
  <si>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</si>
  <si>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</si>
  <si>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</si>
  <si>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</si>
  <si>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</si>
  <si>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</si>
  <si>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</si>
  <si>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1.2.4.2</t>
  </si>
  <si>
    <t>1.2.4.2.1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</si>
  <si>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</si>
  <si>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</si>
  <si>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</si>
  <si>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</si>
  <si>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</si>
  <si>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</si>
  <si>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</si>
  <si>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</si>
  <si>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</si>
  <si>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</si>
  <si>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</si>
  <si>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</si>
  <si>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1.2.1.1.2</t>
  </si>
  <si>
    <t>1.2.1.1.3</t>
  </si>
  <si>
    <t>Реконструкция, модернизация, техническое перевооружение всего, в том числе:</t>
  </si>
  <si>
    <t>Г</t>
  </si>
  <si>
    <t xml:space="preserve"> Распоряжением Правительства Хабаровского края от 02.08.2024г. № 499-рп (в редакции распоряжения Правительства Хабаровского края от 06.08.2025 № 487-рп)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</si>
</sst>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13" fillId="0" borderId="0"/>
    <xf numFmtId="0" fontId="14" fillId="0" borderId="0"/>
    <xf numFmtId="0" fontId="10" fillId="0" borderId="0"/>
  </cellStyleXfs>
  <cellXfs count="156">
    <xf numFmtId="0" fontId="0" fillId="0" borderId="0" xfId="0"/>
    <xf numFmtId="49" fontId="7" fillId="3" borderId="1" xfId="4" applyNumberFormat="1" applyFont="1" applyFill="1" applyBorder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" fontId="7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5" fillId="0" borderId="0" xfId="0" applyFont="1"/>
    <xf numFmtId="49" fontId="16" fillId="0" borderId="0" xfId="0" applyNumberFormat="1" applyFont="1" applyAlignment="1">
      <alignment horizontal="left"/>
    </xf>
    <xf numFmtId="49" fontId="17" fillId="5" borderId="1" xfId="4" applyNumberFormat="1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17" fillId="2" borderId="1" xfId="4" applyNumberFormat="1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7" fillId="6" borderId="1" xfId="4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49" fontId="17" fillId="4" borderId="1" xfId="4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/>
    </xf>
    <xf numFmtId="49" fontId="17" fillId="3" borderId="1" xfId="4" applyNumberFormat="1" applyFont="1" applyFill="1" applyBorder="1" applyAlignment="1">
      <alignment horizontal="center" vertical="center"/>
    </xf>
    <xf numFmtId="0" fontId="17" fillId="3" borderId="1" xfId="4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17" fillId="6" borderId="1" xfId="4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left" vertical="center" wrapText="1"/>
    </xf>
    <xf numFmtId="0" fontId="17" fillId="3" borderId="1" xfId="4" applyFont="1" applyFill="1" applyBorder="1" applyAlignment="1">
      <alignment horizontal="left" vertical="center" wrapText="1"/>
    </xf>
    <xf numFmtId="49" fontId="6" fillId="0" borderId="1" xfId="4" applyNumberFormat="1" applyFont="1" applyBorder="1" applyAlignment="1">
      <alignment horizontal="left" vertical="center" wrapText="1"/>
    </xf>
    <xf numFmtId="49" fontId="7" fillId="6" borderId="1" xfId="4" applyNumberFormat="1" applyFont="1" applyFill="1" applyBorder="1" applyAlignment="1">
      <alignment horizontal="center" vertical="center"/>
    </xf>
    <xf numFmtId="49" fontId="4" fillId="0" borderId="1" xfId="4" applyNumberFormat="1" applyFont="1" applyBorder="1" applyAlignment="1">
      <alignment horizontal="left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left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2" fontId="3" fillId="3" borderId="1" xfId="0" applyNumberFormat="1" applyFont="1" applyFill="1" applyBorder="1" applyAlignment="1">
      <alignment horizontal="center" vertical="center" wrapText="1"/>
    </xf>
    <xf numFmtId="0" fontId="17" fillId="3" borderId="1" xfId="4" applyFont="1" applyFill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0" fontId="17" fillId="6" borderId="1" xfId="4" applyFont="1" applyFill="1" applyBorder="1" applyAlignment="1">
      <alignment horizontal="center" vertical="center" wrapText="1"/>
    </xf>
    <xf numFmtId="2" fontId="17" fillId="6" borderId="1" xfId="4" applyNumberFormat="1" applyFont="1" applyFill="1" applyBorder="1" applyAlignment="1">
      <alignment horizontal="center" vertical="center" wrapText="1"/>
    </xf>
    <xf numFmtId="2" fontId="17" fillId="6" borderId="1" xfId="4" applyNumberFormat="1" applyFont="1" applyFill="1" applyBorder="1" applyAlignment="1">
      <alignment horizontal="center" vertical="center"/>
    </xf>
    <xf numFmtId="2" fontId="6" fillId="0" borderId="1" xfId="4" applyNumberFormat="1" applyFont="1" applyBorder="1" applyAlignment="1">
      <alignment horizontal="center" vertical="center" wrapText="1"/>
    </xf>
    <xf numFmtId="1" fontId="6" fillId="0" borderId="1" xfId="4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4" applyNumberFormat="1" applyFont="1" applyFill="1" applyBorder="1" applyAlignment="1">
      <alignment horizontal="center" vertical="center"/>
    </xf>
    <xf numFmtId="0" fontId="17" fillId="4" borderId="1" xfId="4" applyFont="1" applyFill="1" applyBorder="1" applyAlignment="1">
      <alignment horizontal="center" vertical="center" wrapText="1"/>
    </xf>
    <xf numFmtId="2" fontId="17" fillId="4" borderId="1" xfId="4" applyNumberFormat="1" applyFont="1" applyFill="1" applyBorder="1" applyAlignment="1">
      <alignment horizontal="center" vertical="center" wrapText="1"/>
    </xf>
    <xf numFmtId="2" fontId="7" fillId="6" borderId="1" xfId="4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2" fontId="17" fillId="2" borderId="1" xfId="4" applyNumberFormat="1" applyFont="1" applyFill="1" applyBorder="1" applyAlignment="1">
      <alignment horizontal="center" vertical="center"/>
    </xf>
    <xf numFmtId="2" fontId="17" fillId="2" borderId="1" xfId="4" applyNumberFormat="1" applyFont="1" applyFill="1" applyBorder="1" applyAlignment="1">
      <alignment horizontal="center" vertical="center" wrapText="1"/>
    </xf>
    <xf numFmtId="1" fontId="7" fillId="6" borderId="1" xfId="4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 wrapText="1"/>
    </xf>
    <xf numFmtId="1" fontId="17" fillId="2" borderId="1" xfId="4" applyNumberFormat="1" applyFont="1" applyFill="1" applyBorder="1" applyAlignment="1">
      <alignment horizontal="center" vertical="center"/>
    </xf>
    <xf numFmtId="1" fontId="17" fillId="2" borderId="1" xfId="4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2" fontId="6" fillId="0" borderId="3" xfId="4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2" fontId="11" fillId="0" borderId="1" xfId="0" applyNumberFormat="1" applyFont="1" applyBorder="1"/>
    <xf numFmtId="0" fontId="10" fillId="0" borderId="5" xfId="0" applyFont="1" applyFill="1" applyBorder="1" applyAlignment="1">
      <alignment horizontal="center" vertical="center" textRotation="90" wrapText="1"/>
    </xf>
    <xf numFmtId="2" fontId="23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" fontId="4" fillId="0" borderId="1" xfId="0" applyNumberFormat="1" applyFont="1" applyFill="1" applyBorder="1" applyAlignment="1">
      <alignment horizontal="center" vertical="center" wrapText="1"/>
    </xf>
    <xf numFmtId="2" fontId="17" fillId="3" borderId="1" xfId="4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/>
    </xf>
    <xf numFmtId="0" fontId="5" fillId="0" borderId="0" xfId="0" applyFont="1"/>
    <xf numFmtId="0" fontId="23" fillId="0" borderId="3" xfId="0" applyFont="1" applyFill="1" applyBorder="1" applyAlignment="1">
      <alignment horizontal="center" vertical="center" textRotation="90" wrapText="1"/>
    </xf>
    <xf numFmtId="0" fontId="23" fillId="0" borderId="5" xfId="0" applyFont="1" applyFill="1" applyBorder="1" applyAlignment="1">
      <alignment horizontal="center" vertical="center" textRotation="90" wrapText="1"/>
    </xf>
    <xf numFmtId="0" fontId="4" fillId="0" borderId="1" xfId="5" applyFont="1" applyBorder="1" applyAlignment="1">
      <alignment horizontal="center" vertical="center" textRotation="90" wrapText="1"/>
    </xf>
    <xf numFmtId="0" fontId="2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/>
    <xf numFmtId="49" fontId="25" fillId="0" borderId="0" xfId="0" applyNumberFormat="1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1" fontId="17" fillId="5" borderId="1" xfId="4" applyNumberFormat="1" applyFont="1" applyFill="1" applyBorder="1" applyAlignment="1">
      <alignment horizontal="center" vertical="center" wrapText="1"/>
    </xf>
    <xf numFmtId="49" fontId="7" fillId="7" borderId="1" xfId="4" applyNumberFormat="1" applyFont="1" applyFill="1" applyBorder="1" applyAlignment="1">
      <alignment horizontal="center" vertical="center"/>
    </xf>
    <xf numFmtId="0" fontId="17" fillId="7" borderId="1" xfId="4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2" fontId="17" fillId="7" borderId="1" xfId="4" applyNumberFormat="1" applyFont="1" applyFill="1" applyBorder="1" applyAlignment="1">
      <alignment horizontal="center" vertical="center"/>
    </xf>
    <xf numFmtId="2" fontId="17" fillId="7" borderId="1" xfId="4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9" fontId="17" fillId="7" borderId="1" xfId="4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1" fontId="17" fillId="0" borderId="1" xfId="4" applyNumberFormat="1" applyFont="1" applyFill="1" applyBorder="1" applyAlignment="1">
      <alignment horizontal="center" vertical="center" wrapText="1"/>
    </xf>
    <xf numFmtId="4" fontId="17" fillId="4" borderId="1" xfId="4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17" fillId="4" borderId="1" xfId="4" applyNumberFormat="1" applyFont="1" applyFill="1" applyBorder="1" applyAlignment="1">
      <alignment horizontal="center" vertical="center" wrapText="1"/>
    </xf>
    <xf numFmtId="2" fontId="17" fillId="3" borderId="1" xfId="4" applyNumberFormat="1" applyFont="1" applyFill="1" applyBorder="1" applyAlignment="1">
      <alignment vertical="center" wrapText="1"/>
    </xf>
    <xf numFmtId="16" fontId="17" fillId="6" borderId="1" xfId="4" applyNumberFormat="1" applyFont="1" applyFill="1" applyBorder="1" applyAlignment="1">
      <alignment horizontal="center" vertical="center" wrapText="1"/>
    </xf>
    <xf numFmtId="1" fontId="17" fillId="6" borderId="1" xfId="4" applyNumberFormat="1" applyFont="1" applyFill="1" applyBorder="1" applyAlignment="1">
      <alignment horizontal="center" vertical="center" wrapText="1"/>
    </xf>
    <xf numFmtId="1" fontId="7" fillId="2" borderId="1" xfId="4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textRotation="90" wrapText="1"/>
    </xf>
    <xf numFmtId="0" fontId="24" fillId="0" borderId="2" xfId="0" applyFont="1" applyFill="1" applyBorder="1" applyAlignment="1">
      <alignment horizontal="center" vertical="center" textRotation="90" wrapText="1"/>
    </xf>
    <xf numFmtId="0" fontId="24" fillId="0" borderId="3" xfId="0" applyFont="1" applyFill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5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0" fillId="0" borderId="6" xfId="6" applyFont="1" applyBorder="1" applyAlignment="1">
      <alignment horizontal="center" vertical="center" wrapText="1"/>
    </xf>
    <xf numFmtId="0" fontId="20" fillId="0" borderId="4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M65"/>
  <sheetViews>
    <sheetView tabSelected="1" topLeftCell="F1" zoomScale="80" zoomScaleNormal="80" zoomScaleSheetLayoutView="90" workbookViewId="0">
      <selection activeCell="H14" sqref="H14:AZ14"/>
    </sheetView>
  </sheetViews>
  <sheetFormatPr defaultRowHeight="12" outlineLevelRow="1" x14ac:dyDescent="0.2"/>
  <cols>
    <col min="1" max="1" width="10" style="2" customWidth="1"/>
    <col min="2" max="2" width="62" style="2" customWidth="1"/>
    <col min="3" max="3" width="11.85546875" style="2" customWidth="1"/>
    <col min="4" max="5" width="10.7109375" style="2" customWidth="1"/>
    <col min="6" max="6" width="13.42578125" style="2" customWidth="1"/>
    <col min="7" max="7" width="17.7109375" style="2" customWidth="1"/>
    <col min="8" max="8" width="9.42578125" style="2" customWidth="1"/>
    <col min="9" max="10" width="8.140625" style="2" customWidth="1"/>
    <col min="11" max="11" width="10.28515625" style="2" customWidth="1"/>
    <col min="12" max="17" width="9.28515625" style="2" customWidth="1"/>
    <col min="18" max="22" width="9.28515625" style="2" hidden="1" customWidth="1"/>
    <col min="23" max="37" width="9.28515625" style="2" customWidth="1"/>
    <col min="38" max="38" width="8.140625" style="2" customWidth="1"/>
    <col min="39" max="42" width="8.5703125" style="2" customWidth="1"/>
    <col min="43" max="43" width="12.42578125" style="2" customWidth="1"/>
    <col min="44" max="45" width="8.140625" style="2" customWidth="1"/>
    <col min="46" max="46" width="11.28515625" style="2" customWidth="1"/>
    <col min="47" max="47" width="8.140625" style="2" customWidth="1"/>
    <col min="48" max="48" width="12.42578125" style="2" customWidth="1"/>
    <col min="49" max="50" width="8.140625" style="2" customWidth="1"/>
    <col min="51" max="51" width="11.28515625" style="2" customWidth="1"/>
    <col min="52" max="52" width="8.140625" style="2" customWidth="1"/>
    <col min="53" max="53" width="16.42578125" style="2" customWidth="1"/>
    <col min="54" max="54" width="16.140625" style="2" customWidth="1"/>
    <col min="55" max="55" width="14.5703125" style="2" hidden="1" customWidth="1"/>
    <col min="56" max="59" width="9.7109375" style="2" customWidth="1"/>
    <col min="60" max="61" width="9.7109375" style="2" hidden="1" customWidth="1"/>
    <col min="62" max="62" width="39.5703125" style="2" customWidth="1"/>
    <col min="63" max="63" width="14.42578125" style="2" customWidth="1"/>
    <col min="64" max="75" width="5.7109375" style="2" hidden="1" customWidth="1"/>
    <col min="76" max="76" width="7.42578125" style="2" hidden="1" customWidth="1"/>
    <col min="77" max="123" width="5.7109375" style="2" hidden="1" customWidth="1"/>
    <col min="124" max="124" width="8.28515625" style="2" customWidth="1"/>
    <col min="125" max="125" width="7.42578125" style="2" customWidth="1"/>
    <col min="126" max="126" width="6.28515625" style="2" customWidth="1"/>
    <col min="127" max="127" width="5.7109375" style="2" customWidth="1"/>
    <col min="128" max="128" width="6.85546875" style="2" customWidth="1"/>
    <col min="129" max="129" width="6" style="2" customWidth="1"/>
    <col min="130" max="132" width="5.7109375" style="2" customWidth="1"/>
    <col min="133" max="133" width="6.140625" style="2" customWidth="1"/>
    <col min="134" max="134" width="5.7109375" style="2" customWidth="1"/>
    <col min="135" max="135" width="7.7109375" style="2" customWidth="1"/>
    <col min="136" max="136" width="8.42578125" style="2" customWidth="1"/>
    <col min="137" max="137" width="8" style="2" customWidth="1"/>
    <col min="138" max="16384" width="9.140625" style="2"/>
  </cols>
  <sheetData>
    <row r="1" spans="1:137" ht="12.75" x14ac:dyDescent="0.2">
      <c r="A1" s="133" t="s">
        <v>18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</row>
    <row r="2" spans="1:137" ht="12.75" x14ac:dyDescent="0.2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</row>
    <row r="3" spans="1:137" ht="12.75" x14ac:dyDescent="0.2">
      <c r="A3" s="133" t="s">
        <v>15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</row>
    <row r="4" spans="1:137" ht="15" x14ac:dyDescent="0.2">
      <c r="A4" s="3"/>
    </row>
    <row r="5" spans="1:137" s="10" customFormat="1" ht="18.75" x14ac:dyDescent="0.2">
      <c r="A5" s="134" t="s">
        <v>19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</row>
    <row r="6" spans="1:137" s="10" customFormat="1" ht="18.75" x14ac:dyDescent="0.2">
      <c r="A6" s="134" t="s">
        <v>16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</row>
    <row r="7" spans="1:137" ht="12.75" x14ac:dyDescent="0.2">
      <c r="A7" s="4"/>
    </row>
    <row r="8" spans="1:137" ht="19.5" x14ac:dyDescent="0.2">
      <c r="A8" s="137" t="s">
        <v>7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</row>
    <row r="9" spans="1:137" ht="12.75" x14ac:dyDescent="0.2">
      <c r="A9" s="145" t="s">
        <v>228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</row>
    <row r="10" spans="1:137" ht="15.75" x14ac:dyDescent="0.25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8" t="s">
        <v>94</v>
      </c>
      <c r="AB10" s="97"/>
      <c r="AC10" s="99" t="s">
        <v>95</v>
      </c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</row>
    <row r="11" spans="1:137" ht="38.25" customHeight="1" x14ac:dyDescent="0.3">
      <c r="A11" s="4"/>
      <c r="P11" s="154" t="s">
        <v>227</v>
      </c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5" t="s">
        <v>271</v>
      </c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96"/>
      <c r="AS11" s="96"/>
      <c r="AT11" s="96"/>
      <c r="AU11" s="96"/>
      <c r="AV11" s="96"/>
      <c r="AW11" s="96"/>
      <c r="AX11" s="96"/>
      <c r="AY11" s="96"/>
      <c r="AZ11" s="11"/>
      <c r="BA11" s="11"/>
      <c r="BB11" s="12"/>
      <c r="BC11" s="12"/>
      <c r="BD11" s="12"/>
    </row>
    <row r="12" spans="1:137" ht="19.5" x14ac:dyDescent="0.2">
      <c r="A12" s="137" t="s">
        <v>141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</row>
    <row r="13" spans="1:137" ht="15" x14ac:dyDescent="0.2">
      <c r="A13" s="3"/>
    </row>
    <row r="14" spans="1:137" ht="54.75" customHeight="1" x14ac:dyDescent="0.2">
      <c r="A14" s="146" t="s">
        <v>13</v>
      </c>
      <c r="B14" s="149" t="s">
        <v>14</v>
      </c>
      <c r="C14" s="146" t="s">
        <v>12</v>
      </c>
      <c r="D14" s="132" t="s">
        <v>20</v>
      </c>
      <c r="E14" s="132"/>
      <c r="F14" s="132"/>
      <c r="G14" s="132" t="s">
        <v>21</v>
      </c>
      <c r="H14" s="129" t="s">
        <v>22</v>
      </c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1"/>
      <c r="BA14" s="132" t="s">
        <v>23</v>
      </c>
      <c r="BB14" s="132"/>
      <c r="BC14" s="132"/>
      <c r="BD14" s="135" t="s">
        <v>104</v>
      </c>
      <c r="BE14" s="138"/>
      <c r="BF14" s="138"/>
      <c r="BG14" s="138"/>
      <c r="BH14" s="138"/>
      <c r="BI14" s="136"/>
      <c r="BJ14" s="132" t="s">
        <v>67</v>
      </c>
      <c r="BK14" s="139" t="s">
        <v>24</v>
      </c>
      <c r="BL14" s="142" t="s">
        <v>68</v>
      </c>
      <c r="BM14" s="143"/>
      <c r="BN14" s="143"/>
      <c r="BO14" s="143"/>
      <c r="BP14" s="143"/>
      <c r="BQ14" s="144"/>
      <c r="BR14" s="142" t="s">
        <v>69</v>
      </c>
      <c r="BS14" s="143"/>
      <c r="BT14" s="143"/>
      <c r="BU14" s="143"/>
      <c r="BV14" s="143"/>
      <c r="BW14" s="144"/>
      <c r="BX14" s="142" t="s">
        <v>126</v>
      </c>
      <c r="BY14" s="143"/>
      <c r="BZ14" s="143"/>
      <c r="CA14" s="143"/>
      <c r="CB14" s="143"/>
      <c r="CC14" s="144"/>
      <c r="CD14" s="142" t="s">
        <v>127</v>
      </c>
      <c r="CE14" s="143"/>
      <c r="CF14" s="143"/>
      <c r="CG14" s="143"/>
      <c r="CH14" s="143"/>
      <c r="CI14" s="144"/>
      <c r="CJ14" s="142" t="s">
        <v>128</v>
      </c>
      <c r="CK14" s="143"/>
      <c r="CL14" s="143"/>
      <c r="CM14" s="143"/>
      <c r="CN14" s="143"/>
      <c r="CO14" s="144"/>
      <c r="CP14" s="142" t="s">
        <v>129</v>
      </c>
      <c r="CQ14" s="143"/>
      <c r="CR14" s="143"/>
      <c r="CS14" s="143"/>
      <c r="CT14" s="143"/>
      <c r="CU14" s="144"/>
      <c r="CV14" s="142" t="s">
        <v>130</v>
      </c>
      <c r="CW14" s="143"/>
      <c r="CX14" s="143"/>
      <c r="CY14" s="143"/>
      <c r="CZ14" s="143"/>
      <c r="DA14" s="144"/>
      <c r="DB14" s="142" t="s">
        <v>195</v>
      </c>
      <c r="DC14" s="143"/>
      <c r="DD14" s="143"/>
      <c r="DE14" s="143"/>
      <c r="DF14" s="143"/>
      <c r="DG14" s="144"/>
      <c r="DH14" s="142" t="s">
        <v>131</v>
      </c>
      <c r="DI14" s="143"/>
      <c r="DJ14" s="143"/>
      <c r="DK14" s="143"/>
      <c r="DL14" s="143"/>
      <c r="DM14" s="144"/>
      <c r="DN14" s="142" t="s">
        <v>132</v>
      </c>
      <c r="DO14" s="143"/>
      <c r="DP14" s="143"/>
      <c r="DQ14" s="143"/>
      <c r="DR14" s="143"/>
      <c r="DS14" s="144"/>
      <c r="DT14" s="142" t="s">
        <v>209</v>
      </c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4"/>
    </row>
    <row r="15" spans="1:137" ht="68.25" customHeight="1" x14ac:dyDescent="0.2">
      <c r="A15" s="147"/>
      <c r="B15" s="150"/>
      <c r="C15" s="147"/>
      <c r="D15" s="132"/>
      <c r="E15" s="132"/>
      <c r="F15" s="132"/>
      <c r="G15" s="132"/>
      <c r="H15" s="132" t="s">
        <v>96</v>
      </c>
      <c r="I15" s="132"/>
      <c r="J15" s="132"/>
      <c r="K15" s="132"/>
      <c r="L15" s="132"/>
      <c r="M15" s="132" t="s">
        <v>97</v>
      </c>
      <c r="N15" s="132"/>
      <c r="O15" s="132"/>
      <c r="P15" s="132"/>
      <c r="Q15" s="132"/>
      <c r="R15" s="132" t="s">
        <v>98</v>
      </c>
      <c r="S15" s="132"/>
      <c r="T15" s="132"/>
      <c r="U15" s="132"/>
      <c r="V15" s="132"/>
      <c r="W15" s="132" t="s">
        <v>99</v>
      </c>
      <c r="X15" s="132"/>
      <c r="Y15" s="132"/>
      <c r="Z15" s="132"/>
      <c r="AA15" s="132"/>
      <c r="AB15" s="132" t="s">
        <v>156</v>
      </c>
      <c r="AC15" s="132"/>
      <c r="AD15" s="132"/>
      <c r="AE15" s="132"/>
      <c r="AF15" s="132"/>
      <c r="AG15" s="132" t="s">
        <v>100</v>
      </c>
      <c r="AH15" s="132"/>
      <c r="AI15" s="132"/>
      <c r="AJ15" s="132"/>
      <c r="AK15" s="132"/>
      <c r="AL15" s="132" t="s">
        <v>101</v>
      </c>
      <c r="AM15" s="132"/>
      <c r="AN15" s="132"/>
      <c r="AO15" s="132"/>
      <c r="AP15" s="132"/>
      <c r="AQ15" s="132" t="s">
        <v>102</v>
      </c>
      <c r="AR15" s="132"/>
      <c r="AS15" s="132"/>
      <c r="AT15" s="132"/>
      <c r="AU15" s="132"/>
      <c r="AV15" s="132" t="s">
        <v>103</v>
      </c>
      <c r="AW15" s="132"/>
      <c r="AX15" s="132"/>
      <c r="AY15" s="132"/>
      <c r="AZ15" s="132"/>
      <c r="BA15" s="132"/>
      <c r="BB15" s="132"/>
      <c r="BC15" s="132"/>
      <c r="BD15" s="135" t="s">
        <v>102</v>
      </c>
      <c r="BE15" s="136"/>
      <c r="BF15" s="135" t="s">
        <v>157</v>
      </c>
      <c r="BG15" s="136"/>
      <c r="BH15" s="135" t="s">
        <v>102</v>
      </c>
      <c r="BI15" s="136"/>
      <c r="BJ15" s="132"/>
      <c r="BK15" s="140"/>
      <c r="BL15" s="132" t="s">
        <v>31</v>
      </c>
      <c r="BM15" s="132"/>
      <c r="BN15" s="132" t="s">
        <v>49</v>
      </c>
      <c r="BO15" s="132"/>
      <c r="BP15" s="132" t="s">
        <v>50</v>
      </c>
      <c r="BQ15" s="132"/>
      <c r="BR15" s="132" t="s">
        <v>31</v>
      </c>
      <c r="BS15" s="132"/>
      <c r="BT15" s="132" t="s">
        <v>49</v>
      </c>
      <c r="BU15" s="132"/>
      <c r="BV15" s="132" t="s">
        <v>50</v>
      </c>
      <c r="BW15" s="132"/>
      <c r="BX15" s="132" t="s">
        <v>31</v>
      </c>
      <c r="BY15" s="132"/>
      <c r="BZ15" s="132" t="s">
        <v>49</v>
      </c>
      <c r="CA15" s="132"/>
      <c r="CB15" s="132" t="s">
        <v>50</v>
      </c>
      <c r="CC15" s="132"/>
      <c r="CD15" s="132" t="s">
        <v>31</v>
      </c>
      <c r="CE15" s="132"/>
      <c r="CF15" s="132" t="s">
        <v>49</v>
      </c>
      <c r="CG15" s="132"/>
      <c r="CH15" s="132" t="s">
        <v>50</v>
      </c>
      <c r="CI15" s="132"/>
      <c r="CJ15" s="132" t="s">
        <v>31</v>
      </c>
      <c r="CK15" s="132"/>
      <c r="CL15" s="132" t="s">
        <v>49</v>
      </c>
      <c r="CM15" s="132"/>
      <c r="CN15" s="132" t="s">
        <v>50</v>
      </c>
      <c r="CO15" s="132"/>
      <c r="CP15" s="132" t="s">
        <v>31</v>
      </c>
      <c r="CQ15" s="132"/>
      <c r="CR15" s="132" t="s">
        <v>49</v>
      </c>
      <c r="CS15" s="132"/>
      <c r="CT15" s="132" t="s">
        <v>50</v>
      </c>
      <c r="CU15" s="132"/>
      <c r="CV15" s="132" t="s">
        <v>31</v>
      </c>
      <c r="CW15" s="132"/>
      <c r="CX15" s="132" t="s">
        <v>49</v>
      </c>
      <c r="CY15" s="132"/>
      <c r="CZ15" s="132" t="s">
        <v>50</v>
      </c>
      <c r="DA15" s="132"/>
      <c r="DB15" s="132" t="s">
        <v>31</v>
      </c>
      <c r="DC15" s="132"/>
      <c r="DD15" s="132" t="s">
        <v>49</v>
      </c>
      <c r="DE15" s="132"/>
      <c r="DF15" s="132" t="s">
        <v>50</v>
      </c>
      <c r="DG15" s="132"/>
      <c r="DH15" s="132" t="s">
        <v>31</v>
      </c>
      <c r="DI15" s="132"/>
      <c r="DJ15" s="132" t="s">
        <v>49</v>
      </c>
      <c r="DK15" s="132"/>
      <c r="DL15" s="132" t="s">
        <v>50</v>
      </c>
      <c r="DM15" s="132"/>
      <c r="DN15" s="132" t="s">
        <v>31</v>
      </c>
      <c r="DO15" s="132"/>
      <c r="DP15" s="132" t="s">
        <v>49</v>
      </c>
      <c r="DQ15" s="132"/>
      <c r="DR15" s="132" t="s">
        <v>50</v>
      </c>
      <c r="DS15" s="132"/>
      <c r="DT15" s="152" t="s">
        <v>49</v>
      </c>
      <c r="DU15" s="153"/>
      <c r="DV15" s="152" t="s">
        <v>133</v>
      </c>
      <c r="DW15" s="153"/>
      <c r="DX15" s="152" t="s">
        <v>134</v>
      </c>
      <c r="DY15" s="153"/>
      <c r="DZ15" s="152" t="s">
        <v>135</v>
      </c>
      <c r="EA15" s="153"/>
      <c r="EB15" s="152" t="s">
        <v>50</v>
      </c>
      <c r="EC15" s="153"/>
      <c r="ED15" s="152" t="s">
        <v>136</v>
      </c>
      <c r="EE15" s="153"/>
      <c r="EF15" s="152" t="s">
        <v>137</v>
      </c>
      <c r="EG15" s="153"/>
    </row>
    <row r="16" spans="1:137" s="84" customFormat="1" ht="74.25" customHeight="1" x14ac:dyDescent="0.2">
      <c r="A16" s="148"/>
      <c r="B16" s="151"/>
      <c r="C16" s="148"/>
      <c r="D16" s="93" t="s">
        <v>96</v>
      </c>
      <c r="E16" s="93" t="s">
        <v>158</v>
      </c>
      <c r="F16" s="93" t="s">
        <v>70</v>
      </c>
      <c r="G16" s="93" t="s">
        <v>70</v>
      </c>
      <c r="H16" s="94" t="s">
        <v>8</v>
      </c>
      <c r="I16" s="94" t="s">
        <v>9</v>
      </c>
      <c r="J16" s="94" t="s">
        <v>25</v>
      </c>
      <c r="K16" s="94" t="s">
        <v>10</v>
      </c>
      <c r="L16" s="94" t="s">
        <v>11</v>
      </c>
      <c r="M16" s="94" t="s">
        <v>8</v>
      </c>
      <c r="N16" s="94" t="s">
        <v>9</v>
      </c>
      <c r="O16" s="94" t="s">
        <v>25</v>
      </c>
      <c r="P16" s="94" t="s">
        <v>10</v>
      </c>
      <c r="Q16" s="94" t="s">
        <v>11</v>
      </c>
      <c r="R16" s="94" t="s">
        <v>8</v>
      </c>
      <c r="S16" s="94" t="s">
        <v>9</v>
      </c>
      <c r="T16" s="94" t="s">
        <v>25</v>
      </c>
      <c r="U16" s="94" t="s">
        <v>10</v>
      </c>
      <c r="V16" s="94" t="s">
        <v>11</v>
      </c>
      <c r="W16" s="94" t="s">
        <v>8</v>
      </c>
      <c r="X16" s="94" t="s">
        <v>9</v>
      </c>
      <c r="Y16" s="94" t="s">
        <v>25</v>
      </c>
      <c r="Z16" s="94" t="s">
        <v>10</v>
      </c>
      <c r="AA16" s="94" t="s">
        <v>11</v>
      </c>
      <c r="AB16" s="94" t="s">
        <v>8</v>
      </c>
      <c r="AC16" s="94" t="s">
        <v>9</v>
      </c>
      <c r="AD16" s="94" t="s">
        <v>25</v>
      </c>
      <c r="AE16" s="94" t="s">
        <v>10</v>
      </c>
      <c r="AF16" s="94" t="s">
        <v>11</v>
      </c>
      <c r="AG16" s="94" t="s">
        <v>8</v>
      </c>
      <c r="AH16" s="94" t="s">
        <v>9</v>
      </c>
      <c r="AI16" s="94" t="s">
        <v>25</v>
      </c>
      <c r="AJ16" s="94" t="s">
        <v>10</v>
      </c>
      <c r="AK16" s="94" t="s">
        <v>11</v>
      </c>
      <c r="AL16" s="94" t="s">
        <v>8</v>
      </c>
      <c r="AM16" s="94" t="s">
        <v>9</v>
      </c>
      <c r="AN16" s="94" t="s">
        <v>25</v>
      </c>
      <c r="AO16" s="94" t="s">
        <v>10</v>
      </c>
      <c r="AP16" s="94" t="s">
        <v>11</v>
      </c>
      <c r="AQ16" s="94" t="s">
        <v>8</v>
      </c>
      <c r="AR16" s="94" t="s">
        <v>9</v>
      </c>
      <c r="AS16" s="94" t="s">
        <v>25</v>
      </c>
      <c r="AT16" s="94" t="s">
        <v>10</v>
      </c>
      <c r="AU16" s="94" t="s">
        <v>11</v>
      </c>
      <c r="AV16" s="94" t="s">
        <v>8</v>
      </c>
      <c r="AW16" s="94" t="s">
        <v>9</v>
      </c>
      <c r="AX16" s="94" t="s">
        <v>25</v>
      </c>
      <c r="AY16" s="94" t="s">
        <v>10</v>
      </c>
      <c r="AZ16" s="94" t="s">
        <v>11</v>
      </c>
      <c r="BA16" s="93" t="s">
        <v>102</v>
      </c>
      <c r="BB16" s="93" t="s">
        <v>159</v>
      </c>
      <c r="BC16" s="93" t="s">
        <v>102</v>
      </c>
      <c r="BD16" s="94" t="s">
        <v>26</v>
      </c>
      <c r="BE16" s="94" t="s">
        <v>27</v>
      </c>
      <c r="BF16" s="94" t="s">
        <v>26</v>
      </c>
      <c r="BG16" s="94" t="s">
        <v>27</v>
      </c>
      <c r="BH16" s="80" t="s">
        <v>26</v>
      </c>
      <c r="BI16" s="80" t="s">
        <v>27</v>
      </c>
      <c r="BJ16" s="132"/>
      <c r="BK16" s="141"/>
      <c r="BL16" s="80" t="s">
        <v>28</v>
      </c>
      <c r="BM16" s="80" t="s">
        <v>29</v>
      </c>
      <c r="BN16" s="80" t="s">
        <v>28</v>
      </c>
      <c r="BO16" s="80" t="s">
        <v>29</v>
      </c>
      <c r="BP16" s="80" t="s">
        <v>28</v>
      </c>
      <c r="BQ16" s="80" t="s">
        <v>29</v>
      </c>
      <c r="BR16" s="80" t="s">
        <v>28</v>
      </c>
      <c r="BS16" s="80" t="s">
        <v>29</v>
      </c>
      <c r="BT16" s="80" t="s">
        <v>28</v>
      </c>
      <c r="BU16" s="80" t="s">
        <v>29</v>
      </c>
      <c r="BV16" s="80" t="s">
        <v>28</v>
      </c>
      <c r="BW16" s="80" t="s">
        <v>29</v>
      </c>
      <c r="BX16" s="80" t="s">
        <v>28</v>
      </c>
      <c r="BY16" s="80" t="s">
        <v>29</v>
      </c>
      <c r="BZ16" s="80" t="s">
        <v>28</v>
      </c>
      <c r="CA16" s="80" t="s">
        <v>29</v>
      </c>
      <c r="CB16" s="80" t="s">
        <v>28</v>
      </c>
      <c r="CC16" s="80" t="s">
        <v>29</v>
      </c>
      <c r="CD16" s="80" t="s">
        <v>28</v>
      </c>
      <c r="CE16" s="80" t="s">
        <v>29</v>
      </c>
      <c r="CF16" s="80" t="s">
        <v>28</v>
      </c>
      <c r="CG16" s="80" t="s">
        <v>29</v>
      </c>
      <c r="CH16" s="80" t="s">
        <v>28</v>
      </c>
      <c r="CI16" s="80" t="s">
        <v>29</v>
      </c>
      <c r="CJ16" s="80" t="s">
        <v>28</v>
      </c>
      <c r="CK16" s="80" t="s">
        <v>29</v>
      </c>
      <c r="CL16" s="80" t="s">
        <v>28</v>
      </c>
      <c r="CM16" s="80" t="s">
        <v>29</v>
      </c>
      <c r="CN16" s="80" t="s">
        <v>28</v>
      </c>
      <c r="CO16" s="80" t="s">
        <v>29</v>
      </c>
      <c r="CP16" s="80" t="s">
        <v>28</v>
      </c>
      <c r="CQ16" s="80" t="s">
        <v>29</v>
      </c>
      <c r="CR16" s="80" t="s">
        <v>28</v>
      </c>
      <c r="CS16" s="80" t="s">
        <v>29</v>
      </c>
      <c r="CT16" s="80" t="s">
        <v>28</v>
      </c>
      <c r="CU16" s="80" t="s">
        <v>29</v>
      </c>
      <c r="CV16" s="80" t="s">
        <v>28</v>
      </c>
      <c r="CW16" s="80" t="s">
        <v>29</v>
      </c>
      <c r="CX16" s="80" t="s">
        <v>28</v>
      </c>
      <c r="CY16" s="80" t="s">
        <v>29</v>
      </c>
      <c r="CZ16" s="80" t="s">
        <v>28</v>
      </c>
      <c r="DA16" s="80" t="s">
        <v>29</v>
      </c>
      <c r="DB16" s="87" t="s">
        <v>28</v>
      </c>
      <c r="DC16" s="87" t="s">
        <v>29</v>
      </c>
      <c r="DD16" s="87" t="s">
        <v>28</v>
      </c>
      <c r="DE16" s="87" t="s">
        <v>29</v>
      </c>
      <c r="DF16" s="87" t="s">
        <v>28</v>
      </c>
      <c r="DG16" s="87" t="s">
        <v>29</v>
      </c>
      <c r="DH16" s="80" t="s">
        <v>28</v>
      </c>
      <c r="DI16" s="80" t="s">
        <v>29</v>
      </c>
      <c r="DJ16" s="80" t="s">
        <v>28</v>
      </c>
      <c r="DK16" s="80" t="s">
        <v>29</v>
      </c>
      <c r="DL16" s="80" t="s">
        <v>28</v>
      </c>
      <c r="DM16" s="80" t="s">
        <v>29</v>
      </c>
      <c r="DN16" s="80" t="s">
        <v>28</v>
      </c>
      <c r="DO16" s="80" t="s">
        <v>29</v>
      </c>
      <c r="DP16" s="80" t="s">
        <v>28</v>
      </c>
      <c r="DQ16" s="80" t="s">
        <v>29</v>
      </c>
      <c r="DR16" s="80" t="s">
        <v>28</v>
      </c>
      <c r="DS16" s="80" t="s">
        <v>29</v>
      </c>
      <c r="DT16" s="95" t="s">
        <v>28</v>
      </c>
      <c r="DU16" s="95" t="s">
        <v>29</v>
      </c>
      <c r="DV16" s="95" t="s">
        <v>28</v>
      </c>
      <c r="DW16" s="95" t="s">
        <v>29</v>
      </c>
      <c r="DX16" s="95" t="s">
        <v>28</v>
      </c>
      <c r="DY16" s="95" t="s">
        <v>29</v>
      </c>
      <c r="DZ16" s="95" t="s">
        <v>28</v>
      </c>
      <c r="EA16" s="95" t="s">
        <v>29</v>
      </c>
      <c r="EB16" s="95" t="s">
        <v>28</v>
      </c>
      <c r="EC16" s="95" t="s">
        <v>29</v>
      </c>
      <c r="ED16" s="95" t="s">
        <v>28</v>
      </c>
      <c r="EE16" s="95" t="s">
        <v>29</v>
      </c>
      <c r="EF16" s="95" t="s">
        <v>28</v>
      </c>
      <c r="EG16" s="95" t="s">
        <v>29</v>
      </c>
    </row>
    <row r="17" spans="1:137" s="92" customFormat="1" ht="21.75" customHeight="1" x14ac:dyDescent="0.2">
      <c r="A17" s="88" t="s">
        <v>71</v>
      </c>
      <c r="B17" s="88">
        <v>2</v>
      </c>
      <c r="C17" s="88">
        <v>3</v>
      </c>
      <c r="D17" s="89" t="s">
        <v>72</v>
      </c>
      <c r="E17" s="88" t="s">
        <v>73</v>
      </c>
      <c r="F17" s="88" t="s">
        <v>74</v>
      </c>
      <c r="G17" s="88">
        <v>5</v>
      </c>
      <c r="H17" s="89" t="s">
        <v>160</v>
      </c>
      <c r="I17" s="89" t="s">
        <v>75</v>
      </c>
      <c r="J17" s="88" t="s">
        <v>138</v>
      </c>
      <c r="K17" s="89" t="s">
        <v>172</v>
      </c>
      <c r="L17" s="88" t="s">
        <v>163</v>
      </c>
      <c r="M17" s="89" t="s">
        <v>161</v>
      </c>
      <c r="N17" s="89" t="s">
        <v>76</v>
      </c>
      <c r="O17" s="88" t="s">
        <v>139</v>
      </c>
      <c r="P17" s="88" t="s">
        <v>162</v>
      </c>
      <c r="Q17" s="88" t="s">
        <v>164</v>
      </c>
      <c r="R17" s="88" t="s">
        <v>119</v>
      </c>
      <c r="S17" s="89" t="s">
        <v>120</v>
      </c>
      <c r="T17" s="88" t="s">
        <v>121</v>
      </c>
      <c r="U17" s="89" t="s">
        <v>122</v>
      </c>
      <c r="V17" s="88" t="s">
        <v>123</v>
      </c>
      <c r="W17" s="89" t="s">
        <v>119</v>
      </c>
      <c r="X17" s="89" t="s">
        <v>169</v>
      </c>
      <c r="Y17" s="88" t="s">
        <v>170</v>
      </c>
      <c r="Z17" s="90" t="s">
        <v>173</v>
      </c>
      <c r="AA17" s="88" t="s">
        <v>171</v>
      </c>
      <c r="AB17" s="89" t="s">
        <v>120</v>
      </c>
      <c r="AC17" s="89" t="s">
        <v>174</v>
      </c>
      <c r="AD17" s="88" t="s">
        <v>175</v>
      </c>
      <c r="AE17" s="90" t="s">
        <v>177</v>
      </c>
      <c r="AF17" s="88" t="s">
        <v>176</v>
      </c>
      <c r="AG17" s="89" t="s">
        <v>178</v>
      </c>
      <c r="AH17" s="89" t="s">
        <v>179</v>
      </c>
      <c r="AI17" s="88" t="s">
        <v>78</v>
      </c>
      <c r="AJ17" s="90" t="s">
        <v>180</v>
      </c>
      <c r="AK17" s="88" t="s">
        <v>181</v>
      </c>
      <c r="AL17" s="89" t="s">
        <v>182</v>
      </c>
      <c r="AM17" s="89" t="s">
        <v>183</v>
      </c>
      <c r="AN17" s="88" t="s">
        <v>79</v>
      </c>
      <c r="AO17" s="89" t="s">
        <v>185</v>
      </c>
      <c r="AP17" s="88" t="s">
        <v>184</v>
      </c>
      <c r="AQ17" s="89" t="s">
        <v>124</v>
      </c>
      <c r="AR17" s="89" t="s">
        <v>186</v>
      </c>
      <c r="AS17" s="88" t="s">
        <v>187</v>
      </c>
      <c r="AT17" s="89" t="s">
        <v>188</v>
      </c>
      <c r="AU17" s="88" t="s">
        <v>189</v>
      </c>
      <c r="AV17" s="89" t="s">
        <v>125</v>
      </c>
      <c r="AW17" s="89" t="s">
        <v>190</v>
      </c>
      <c r="AX17" s="88" t="s">
        <v>191</v>
      </c>
      <c r="AY17" s="89" t="s">
        <v>192</v>
      </c>
      <c r="AZ17" s="88" t="s">
        <v>193</v>
      </c>
      <c r="BA17" s="89" t="s">
        <v>81</v>
      </c>
      <c r="BB17" s="88" t="s">
        <v>82</v>
      </c>
      <c r="BC17" s="88" t="s">
        <v>77</v>
      </c>
      <c r="BD17" s="88" t="s">
        <v>165</v>
      </c>
      <c r="BE17" s="88" t="s">
        <v>166</v>
      </c>
      <c r="BF17" s="88" t="s">
        <v>165</v>
      </c>
      <c r="BG17" s="88" t="s">
        <v>166</v>
      </c>
      <c r="BH17" s="88" t="s">
        <v>79</v>
      </c>
      <c r="BI17" s="88" t="s">
        <v>80</v>
      </c>
      <c r="BJ17" s="88" t="s">
        <v>167</v>
      </c>
      <c r="BK17" s="88" t="s">
        <v>168</v>
      </c>
      <c r="BL17" s="89" t="s">
        <v>81</v>
      </c>
      <c r="BM17" s="88" t="s">
        <v>82</v>
      </c>
      <c r="BN17" s="89" t="s">
        <v>83</v>
      </c>
      <c r="BO17" s="88" t="s">
        <v>84</v>
      </c>
      <c r="BP17" s="88" t="s">
        <v>85</v>
      </c>
      <c r="BQ17" s="88" t="s">
        <v>86</v>
      </c>
      <c r="BR17" s="88" t="s">
        <v>87</v>
      </c>
      <c r="BS17" s="88" t="s">
        <v>88</v>
      </c>
      <c r="BT17" s="88" t="s">
        <v>89</v>
      </c>
      <c r="BU17" s="88" t="s">
        <v>90</v>
      </c>
      <c r="BV17" s="88" t="s">
        <v>91</v>
      </c>
      <c r="BW17" s="88" t="s">
        <v>92</v>
      </c>
      <c r="BX17" s="90" t="s">
        <v>194</v>
      </c>
      <c r="BY17" s="88" t="s">
        <v>196</v>
      </c>
      <c r="BZ17" s="89" t="s">
        <v>197</v>
      </c>
      <c r="CA17" s="88" t="s">
        <v>198</v>
      </c>
      <c r="CB17" s="88" t="s">
        <v>194</v>
      </c>
      <c r="CC17" s="88" t="s">
        <v>194</v>
      </c>
      <c r="CD17" s="88"/>
      <c r="CE17" s="88"/>
      <c r="CF17" s="88"/>
      <c r="CG17" s="88"/>
      <c r="CH17" s="88"/>
      <c r="CI17" s="88"/>
      <c r="CJ17" s="88" t="s">
        <v>194</v>
      </c>
      <c r="CK17" s="88" t="s">
        <v>194</v>
      </c>
      <c r="CL17" s="88" t="s">
        <v>194</v>
      </c>
      <c r="CM17" s="88" t="s">
        <v>194</v>
      </c>
      <c r="CN17" s="88" t="s">
        <v>194</v>
      </c>
      <c r="CO17" s="88" t="s">
        <v>194</v>
      </c>
      <c r="CP17" s="88" t="s">
        <v>194</v>
      </c>
      <c r="CQ17" s="88" t="s">
        <v>194</v>
      </c>
      <c r="CR17" s="88" t="s">
        <v>194</v>
      </c>
      <c r="CS17" s="88" t="s">
        <v>194</v>
      </c>
      <c r="CT17" s="88" t="s">
        <v>194</v>
      </c>
      <c r="CU17" s="88" t="s">
        <v>194</v>
      </c>
      <c r="CV17" s="88" t="s">
        <v>194</v>
      </c>
      <c r="CW17" s="88" t="s">
        <v>194</v>
      </c>
      <c r="CX17" s="88" t="s">
        <v>194</v>
      </c>
      <c r="CY17" s="88" t="s">
        <v>194</v>
      </c>
      <c r="CZ17" s="88" t="s">
        <v>194</v>
      </c>
      <c r="DA17" s="88" t="s">
        <v>194</v>
      </c>
      <c r="DB17" s="88" t="s">
        <v>194</v>
      </c>
      <c r="DC17" s="88" t="s">
        <v>194</v>
      </c>
      <c r="DD17" s="88" t="s">
        <v>194</v>
      </c>
      <c r="DE17" s="88" t="s">
        <v>194</v>
      </c>
      <c r="DF17" s="88" t="s">
        <v>194</v>
      </c>
      <c r="DG17" s="88" t="s">
        <v>194</v>
      </c>
      <c r="DH17" s="88" t="s">
        <v>194</v>
      </c>
      <c r="DI17" s="88" t="s">
        <v>194</v>
      </c>
      <c r="DJ17" s="88" t="s">
        <v>194</v>
      </c>
      <c r="DK17" s="88" t="s">
        <v>194</v>
      </c>
      <c r="DL17" s="88" t="s">
        <v>194</v>
      </c>
      <c r="DM17" s="88" t="s">
        <v>194</v>
      </c>
      <c r="DN17" s="88" t="s">
        <v>194</v>
      </c>
      <c r="DO17" s="88" t="s">
        <v>194</v>
      </c>
      <c r="DP17" s="88" t="s">
        <v>194</v>
      </c>
      <c r="DQ17" s="88" t="s">
        <v>194</v>
      </c>
      <c r="DR17" s="88" t="s">
        <v>194</v>
      </c>
      <c r="DS17" s="88" t="s">
        <v>194</v>
      </c>
      <c r="DT17" s="91" t="s">
        <v>194</v>
      </c>
      <c r="DU17" s="91" t="s">
        <v>196</v>
      </c>
      <c r="DV17" s="91" t="s">
        <v>197</v>
      </c>
      <c r="DW17" s="91" t="s">
        <v>198</v>
      </c>
      <c r="DX17" s="91" t="s">
        <v>199</v>
      </c>
      <c r="DY17" s="91" t="s">
        <v>200</v>
      </c>
      <c r="DZ17" s="91" t="s">
        <v>201</v>
      </c>
      <c r="EA17" s="91" t="s">
        <v>202</v>
      </c>
      <c r="EB17" s="91" t="s">
        <v>203</v>
      </c>
      <c r="EC17" s="91" t="s">
        <v>204</v>
      </c>
      <c r="ED17" s="91" t="s">
        <v>205</v>
      </c>
      <c r="EE17" s="91" t="s">
        <v>206</v>
      </c>
      <c r="EF17" s="91" t="s">
        <v>207</v>
      </c>
      <c r="EG17" s="91" t="s">
        <v>208</v>
      </c>
    </row>
    <row r="18" spans="1:137" s="10" customFormat="1" ht="27" customHeight="1" x14ac:dyDescent="0.2">
      <c r="A18" s="13" t="s">
        <v>232</v>
      </c>
      <c r="B18" s="14" t="s">
        <v>1</v>
      </c>
      <c r="C18" s="15" t="s">
        <v>270</v>
      </c>
      <c r="D18" s="39">
        <f>D20+D24+D22</f>
        <v>39.8016279</v>
      </c>
      <c r="E18" s="39">
        <f>E20+E24+E22</f>
        <v>40.268734710000004</v>
      </c>
      <c r="F18" s="39">
        <f>F20+F22+F24</f>
        <v>262.75630626733442</v>
      </c>
      <c r="G18" s="66" t="s">
        <v>2</v>
      </c>
      <c r="H18" s="66">
        <f>H20+H22+H24</f>
        <v>39.801600000000001</v>
      </c>
      <c r="I18" s="66" t="s">
        <v>2</v>
      </c>
      <c r="J18" s="66" t="s">
        <v>2</v>
      </c>
      <c r="K18" s="66">
        <f>K20+K22+K24</f>
        <v>39.801600000000001</v>
      </c>
      <c r="L18" s="66" t="s">
        <v>2</v>
      </c>
      <c r="M18" s="66">
        <v>104.2664</v>
      </c>
      <c r="N18" s="66" t="s">
        <v>2</v>
      </c>
      <c r="O18" s="66" t="s">
        <v>2</v>
      </c>
      <c r="P18" s="66">
        <v>104.2664</v>
      </c>
      <c r="Q18" s="66" t="s">
        <v>2</v>
      </c>
      <c r="R18" s="66">
        <v>104.2664</v>
      </c>
      <c r="S18" s="66" t="s">
        <v>2</v>
      </c>
      <c r="T18" s="66" t="s">
        <v>2</v>
      </c>
      <c r="U18" s="66">
        <v>104.2664</v>
      </c>
      <c r="V18" s="66" t="s">
        <v>2</v>
      </c>
      <c r="W18" s="66">
        <v>45.684899999999999</v>
      </c>
      <c r="X18" s="66" t="s">
        <v>2</v>
      </c>
      <c r="Y18" s="66" t="s">
        <v>2</v>
      </c>
      <c r="Z18" s="66">
        <v>45.684899999999999</v>
      </c>
      <c r="AA18" s="66" t="s">
        <v>2</v>
      </c>
      <c r="AB18" s="66">
        <f>AB20+AB22+AB24</f>
        <v>163.98345427000001</v>
      </c>
      <c r="AC18" s="66" t="s">
        <v>2</v>
      </c>
      <c r="AD18" s="66" t="s">
        <v>2</v>
      </c>
      <c r="AE18" s="66">
        <f>AE20+AE22+AE24</f>
        <v>163.98345427000001</v>
      </c>
      <c r="AF18" s="66" t="s">
        <v>2</v>
      </c>
      <c r="AG18" s="66">
        <v>31.145099999999999</v>
      </c>
      <c r="AH18" s="66" t="s">
        <v>2</v>
      </c>
      <c r="AI18" s="66" t="s">
        <v>2</v>
      </c>
      <c r="AJ18" s="66">
        <v>31.145099999999999</v>
      </c>
      <c r="AK18" s="66" t="s">
        <v>2</v>
      </c>
      <c r="AL18" s="66">
        <v>41.858400000000003</v>
      </c>
      <c r="AM18" s="66" t="s">
        <v>2</v>
      </c>
      <c r="AN18" s="66" t="s">
        <v>2</v>
      </c>
      <c r="AO18" s="66">
        <v>41.858400000000003</v>
      </c>
      <c r="AP18" s="66" t="s">
        <v>2</v>
      </c>
      <c r="AQ18" s="66">
        <f>AQ20+AQ22+AQ24</f>
        <v>262.7563415673344</v>
      </c>
      <c r="AR18" s="66" t="s">
        <v>2</v>
      </c>
      <c r="AS18" s="66" t="s">
        <v>2</v>
      </c>
      <c r="AT18" s="66">
        <f>AT20+AT22+AT24</f>
        <v>262.75650939733441</v>
      </c>
      <c r="AU18" s="66" t="s">
        <v>2</v>
      </c>
      <c r="AV18" s="66">
        <f>AV20+AV22+AV24</f>
        <v>381.05497371999991</v>
      </c>
      <c r="AW18" s="66" t="s">
        <v>2</v>
      </c>
      <c r="AX18" s="66" t="s">
        <v>2</v>
      </c>
      <c r="AY18" s="66">
        <f>AY20+AY22+AY24</f>
        <v>381.05497371999991</v>
      </c>
      <c r="AZ18" s="66" t="s">
        <v>2</v>
      </c>
      <c r="BA18" s="66">
        <f>BA20+BA22+BA24</f>
        <v>219.39650214999998</v>
      </c>
      <c r="BB18" s="66">
        <f t="shared" ref="BB18" si="0">BB20+BB22+BB24</f>
        <v>315.83705300999998</v>
      </c>
      <c r="BC18" s="66">
        <v>166.42179284399688</v>
      </c>
      <c r="BD18" s="66" t="s">
        <v>2</v>
      </c>
      <c r="BE18" s="66">
        <f>BE20+BE22+BE24</f>
        <v>219.39693367999999</v>
      </c>
      <c r="BF18" s="66" t="s">
        <v>2</v>
      </c>
      <c r="BG18" s="66">
        <f>BG20+BG22+BG24</f>
        <v>315.83715301000001</v>
      </c>
      <c r="BH18" s="5">
        <v>2025</v>
      </c>
      <c r="BI18" s="5">
        <v>166.42179284399691</v>
      </c>
      <c r="BJ18" s="5" t="s">
        <v>2</v>
      </c>
      <c r="BK18" s="5" t="s">
        <v>2</v>
      </c>
      <c r="BL18" s="5">
        <v>3.5490000000000004</v>
      </c>
      <c r="BM18" s="5">
        <v>3.5490000000000004</v>
      </c>
      <c r="BN18" s="5">
        <v>0</v>
      </c>
      <c r="BO18" s="5">
        <v>6.5</v>
      </c>
      <c r="BP18" s="5">
        <v>0</v>
      </c>
      <c r="BQ18" s="5">
        <v>1</v>
      </c>
      <c r="BR18" s="5" t="s">
        <v>2</v>
      </c>
      <c r="BS18" s="5" t="s">
        <v>2</v>
      </c>
      <c r="BT18" s="5" t="s">
        <v>2</v>
      </c>
      <c r="BU18" s="5" t="s">
        <v>2</v>
      </c>
      <c r="BV18" s="5" t="s">
        <v>2</v>
      </c>
      <c r="BW18" s="5" t="s">
        <v>2</v>
      </c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15">
        <f>DT20+DT22</f>
        <v>1.9000000000000001</v>
      </c>
      <c r="DU18" s="15">
        <f>DU20+DU22</f>
        <v>10.64</v>
      </c>
      <c r="DV18" s="128">
        <f>DV20</f>
        <v>1.2330000000000001</v>
      </c>
      <c r="DW18" s="39">
        <f>DW22+DW20</f>
        <v>6.0679999999999996</v>
      </c>
      <c r="DX18" s="39">
        <f>DX20</f>
        <v>0</v>
      </c>
      <c r="DY18" s="15">
        <f>DY20+DY22</f>
        <v>4.34</v>
      </c>
      <c r="DZ18" s="15" t="s">
        <v>2</v>
      </c>
      <c r="EA18" s="15" t="s">
        <v>2</v>
      </c>
      <c r="EB18" s="15">
        <f>EB24</f>
        <v>0</v>
      </c>
      <c r="EC18" s="15">
        <f>EC24</f>
        <v>4</v>
      </c>
      <c r="ED18" s="15" t="str">
        <f>ED22</f>
        <v>нд</v>
      </c>
      <c r="EE18" s="45">
        <f>EE22+EE20</f>
        <v>50</v>
      </c>
      <c r="EF18" s="45">
        <f>EF22+EF24</f>
        <v>0</v>
      </c>
      <c r="EG18" s="45">
        <f t="shared" ref="EG18" si="1">EG20+EG22+EG24</f>
        <v>10</v>
      </c>
    </row>
    <row r="19" spans="1:137" s="10" customFormat="1" ht="27" customHeight="1" x14ac:dyDescent="0.2">
      <c r="A19" s="28" t="s">
        <v>230</v>
      </c>
      <c r="B19" s="100" t="s">
        <v>231</v>
      </c>
      <c r="C19" s="101" t="s">
        <v>270</v>
      </c>
      <c r="D19" s="102" t="s">
        <v>2</v>
      </c>
      <c r="E19" s="102" t="s">
        <v>2</v>
      </c>
      <c r="F19" s="102" t="s">
        <v>2</v>
      </c>
      <c r="G19" s="103" t="s">
        <v>2</v>
      </c>
      <c r="H19" s="103" t="s">
        <v>2</v>
      </c>
      <c r="I19" s="103" t="s">
        <v>2</v>
      </c>
      <c r="J19" s="103" t="s">
        <v>2</v>
      </c>
      <c r="K19" s="103" t="s">
        <v>2</v>
      </c>
      <c r="L19" s="103" t="s">
        <v>2</v>
      </c>
      <c r="M19" s="103" t="s">
        <v>2</v>
      </c>
      <c r="N19" s="103" t="s">
        <v>2</v>
      </c>
      <c r="O19" s="103" t="s">
        <v>2</v>
      </c>
      <c r="P19" s="103" t="s">
        <v>2</v>
      </c>
      <c r="Q19" s="103" t="s">
        <v>2</v>
      </c>
      <c r="R19" s="103" t="s">
        <v>2</v>
      </c>
      <c r="S19" s="103" t="s">
        <v>2</v>
      </c>
      <c r="T19" s="103" t="s">
        <v>2</v>
      </c>
      <c r="U19" s="103" t="s">
        <v>2</v>
      </c>
      <c r="V19" s="103" t="s">
        <v>2</v>
      </c>
      <c r="W19" s="103" t="s">
        <v>2</v>
      </c>
      <c r="X19" s="103" t="s">
        <v>2</v>
      </c>
      <c r="Y19" s="103" t="s">
        <v>2</v>
      </c>
      <c r="Z19" s="103" t="s">
        <v>2</v>
      </c>
      <c r="AA19" s="103" t="s">
        <v>2</v>
      </c>
      <c r="AB19" s="103" t="s">
        <v>2</v>
      </c>
      <c r="AC19" s="103" t="s">
        <v>2</v>
      </c>
      <c r="AD19" s="103" t="s">
        <v>2</v>
      </c>
      <c r="AE19" s="103" t="s">
        <v>2</v>
      </c>
      <c r="AF19" s="103" t="s">
        <v>2</v>
      </c>
      <c r="AG19" s="103" t="s">
        <v>2</v>
      </c>
      <c r="AH19" s="103" t="s">
        <v>2</v>
      </c>
      <c r="AI19" s="103" t="s">
        <v>2</v>
      </c>
      <c r="AJ19" s="103" t="s">
        <v>2</v>
      </c>
      <c r="AK19" s="103" t="s">
        <v>2</v>
      </c>
      <c r="AL19" s="103" t="s">
        <v>2</v>
      </c>
      <c r="AM19" s="103" t="s">
        <v>2</v>
      </c>
      <c r="AN19" s="103" t="s">
        <v>2</v>
      </c>
      <c r="AO19" s="103" t="s">
        <v>2</v>
      </c>
      <c r="AP19" s="103" t="s">
        <v>2</v>
      </c>
      <c r="AQ19" s="103" t="s">
        <v>2</v>
      </c>
      <c r="AR19" s="103" t="s">
        <v>2</v>
      </c>
      <c r="AS19" s="103" t="s">
        <v>2</v>
      </c>
      <c r="AT19" s="103" t="s">
        <v>2</v>
      </c>
      <c r="AU19" s="103" t="s">
        <v>2</v>
      </c>
      <c r="AV19" s="103" t="s">
        <v>2</v>
      </c>
      <c r="AW19" s="103" t="s">
        <v>2</v>
      </c>
      <c r="AX19" s="103" t="s">
        <v>2</v>
      </c>
      <c r="AY19" s="103" t="s">
        <v>2</v>
      </c>
      <c r="AZ19" s="103" t="s">
        <v>2</v>
      </c>
      <c r="BA19" s="103" t="s">
        <v>2</v>
      </c>
      <c r="BB19" s="103" t="s">
        <v>2</v>
      </c>
      <c r="BC19" s="103" t="s">
        <v>2</v>
      </c>
      <c r="BD19" s="103" t="s">
        <v>2</v>
      </c>
      <c r="BE19" s="103" t="s">
        <v>2</v>
      </c>
      <c r="BF19" s="103" t="s">
        <v>2</v>
      </c>
      <c r="BG19" s="103" t="s">
        <v>2</v>
      </c>
      <c r="BH19" s="104" t="s">
        <v>2</v>
      </c>
      <c r="BI19" s="104" t="s">
        <v>2</v>
      </c>
      <c r="BJ19" s="104" t="s">
        <v>2</v>
      </c>
      <c r="BK19" s="104" t="s">
        <v>2</v>
      </c>
      <c r="BL19" s="104" t="s">
        <v>2</v>
      </c>
      <c r="BM19" s="104" t="s">
        <v>2</v>
      </c>
      <c r="BN19" s="104" t="s">
        <v>2</v>
      </c>
      <c r="BO19" s="104" t="s">
        <v>2</v>
      </c>
      <c r="BP19" s="104" t="s">
        <v>2</v>
      </c>
      <c r="BQ19" s="104" t="s">
        <v>2</v>
      </c>
      <c r="BR19" s="104" t="s">
        <v>2</v>
      </c>
      <c r="BS19" s="104" t="s">
        <v>2</v>
      </c>
      <c r="BT19" s="104" t="s">
        <v>2</v>
      </c>
      <c r="BU19" s="104" t="s">
        <v>2</v>
      </c>
      <c r="BV19" s="104" t="s">
        <v>2</v>
      </c>
      <c r="BW19" s="104" t="s">
        <v>2</v>
      </c>
      <c r="BX19" s="104" t="s">
        <v>2</v>
      </c>
      <c r="BY19" s="104" t="s">
        <v>2</v>
      </c>
      <c r="BZ19" s="104" t="s">
        <v>2</v>
      </c>
      <c r="CA19" s="104" t="s">
        <v>2</v>
      </c>
      <c r="CB19" s="104" t="s">
        <v>2</v>
      </c>
      <c r="CC19" s="104" t="s">
        <v>2</v>
      </c>
      <c r="CD19" s="104" t="s">
        <v>2</v>
      </c>
      <c r="CE19" s="104" t="s">
        <v>2</v>
      </c>
      <c r="CF19" s="104" t="s">
        <v>2</v>
      </c>
      <c r="CG19" s="104" t="s">
        <v>2</v>
      </c>
      <c r="CH19" s="104" t="s">
        <v>2</v>
      </c>
      <c r="CI19" s="104" t="s">
        <v>2</v>
      </c>
      <c r="CJ19" s="104" t="s">
        <v>2</v>
      </c>
      <c r="CK19" s="104" t="s">
        <v>2</v>
      </c>
      <c r="CL19" s="104" t="s">
        <v>2</v>
      </c>
      <c r="CM19" s="104" t="s">
        <v>2</v>
      </c>
      <c r="CN19" s="104" t="s">
        <v>2</v>
      </c>
      <c r="CO19" s="104" t="s">
        <v>2</v>
      </c>
      <c r="CP19" s="104" t="s">
        <v>2</v>
      </c>
      <c r="CQ19" s="104" t="s">
        <v>2</v>
      </c>
      <c r="CR19" s="104" t="s">
        <v>2</v>
      </c>
      <c r="CS19" s="104" t="s">
        <v>2</v>
      </c>
      <c r="CT19" s="104" t="s">
        <v>2</v>
      </c>
      <c r="CU19" s="104" t="s">
        <v>2</v>
      </c>
      <c r="CV19" s="104" t="s">
        <v>2</v>
      </c>
      <c r="CW19" s="104" t="s">
        <v>2</v>
      </c>
      <c r="CX19" s="104" t="s">
        <v>2</v>
      </c>
      <c r="CY19" s="104" t="s">
        <v>2</v>
      </c>
      <c r="CZ19" s="104" t="s">
        <v>2</v>
      </c>
      <c r="DA19" s="104" t="s">
        <v>2</v>
      </c>
      <c r="DB19" s="104" t="s">
        <v>2</v>
      </c>
      <c r="DC19" s="104" t="s">
        <v>2</v>
      </c>
      <c r="DD19" s="104" t="s">
        <v>2</v>
      </c>
      <c r="DE19" s="104" t="s">
        <v>2</v>
      </c>
      <c r="DF19" s="104" t="s">
        <v>2</v>
      </c>
      <c r="DG19" s="104" t="s">
        <v>2</v>
      </c>
      <c r="DH19" s="104" t="s">
        <v>2</v>
      </c>
      <c r="DI19" s="104" t="s">
        <v>2</v>
      </c>
      <c r="DJ19" s="104" t="s">
        <v>2</v>
      </c>
      <c r="DK19" s="104" t="s">
        <v>2</v>
      </c>
      <c r="DL19" s="104" t="s">
        <v>2</v>
      </c>
      <c r="DM19" s="104" t="s">
        <v>2</v>
      </c>
      <c r="DN19" s="104" t="s">
        <v>2</v>
      </c>
      <c r="DO19" s="104" t="s">
        <v>2</v>
      </c>
      <c r="DP19" s="104" t="s">
        <v>2</v>
      </c>
      <c r="DQ19" s="104" t="s">
        <v>2</v>
      </c>
      <c r="DR19" s="104" t="s">
        <v>2</v>
      </c>
      <c r="DS19" s="104" t="s">
        <v>2</v>
      </c>
      <c r="DT19" s="101" t="s">
        <v>2</v>
      </c>
      <c r="DU19" s="101" t="s">
        <v>2</v>
      </c>
      <c r="DV19" s="105" t="s">
        <v>2</v>
      </c>
      <c r="DW19" s="102" t="s">
        <v>2</v>
      </c>
      <c r="DX19" s="102" t="s">
        <v>2</v>
      </c>
      <c r="DY19" s="101" t="s">
        <v>2</v>
      </c>
      <c r="DZ19" s="101" t="s">
        <v>2</v>
      </c>
      <c r="EA19" s="101" t="s">
        <v>2</v>
      </c>
      <c r="EB19" s="101" t="s">
        <v>2</v>
      </c>
      <c r="EC19" s="101" t="s">
        <v>2</v>
      </c>
      <c r="ED19" s="101" t="s">
        <v>2</v>
      </c>
      <c r="EE19" s="106" t="s">
        <v>2</v>
      </c>
      <c r="EF19" s="106" t="s">
        <v>2</v>
      </c>
      <c r="EG19" s="106" t="s">
        <v>2</v>
      </c>
    </row>
    <row r="20" spans="1:137" s="48" customFormat="1" ht="33" customHeight="1" x14ac:dyDescent="0.2">
      <c r="A20" s="107" t="s">
        <v>233</v>
      </c>
      <c r="B20" s="108" t="s">
        <v>234</v>
      </c>
      <c r="C20" s="18" t="s">
        <v>270</v>
      </c>
      <c r="D20" s="67">
        <f>D27</f>
        <v>12.13175004</v>
      </c>
      <c r="E20" s="68">
        <f t="shared" ref="E20:BP20" si="2">E27</f>
        <v>12.13175004</v>
      </c>
      <c r="F20" s="18">
        <f t="shared" si="2"/>
        <v>88.536454787334407</v>
      </c>
      <c r="G20" s="67" t="str">
        <f t="shared" si="2"/>
        <v>нд</v>
      </c>
      <c r="H20" s="68">
        <f t="shared" si="2"/>
        <v>12.1318</v>
      </c>
      <c r="I20" s="18" t="str">
        <f t="shared" si="2"/>
        <v>нд</v>
      </c>
      <c r="J20" s="67" t="str">
        <f t="shared" si="2"/>
        <v>нд</v>
      </c>
      <c r="K20" s="68">
        <f t="shared" si="2"/>
        <v>12.1318</v>
      </c>
      <c r="L20" s="18" t="str">
        <f t="shared" si="2"/>
        <v>нд</v>
      </c>
      <c r="M20" s="18">
        <f t="shared" si="2"/>
        <v>57.707919449999999</v>
      </c>
      <c r="N20" s="67" t="str">
        <f t="shared" si="2"/>
        <v>нд</v>
      </c>
      <c r="O20" s="68" t="str">
        <f t="shared" si="2"/>
        <v>нд</v>
      </c>
      <c r="P20" s="18">
        <f t="shared" si="2"/>
        <v>57.707919449999999</v>
      </c>
      <c r="Q20" s="67" t="str">
        <f t="shared" si="2"/>
        <v>нд</v>
      </c>
      <c r="R20" s="18" t="e">
        <f t="shared" si="2"/>
        <v>#VALUE!</v>
      </c>
      <c r="S20" s="67" t="e">
        <f t="shared" si="2"/>
        <v>#VALUE!</v>
      </c>
      <c r="T20" s="68" t="e">
        <f t="shared" si="2"/>
        <v>#VALUE!</v>
      </c>
      <c r="U20" s="18" t="e">
        <f t="shared" si="2"/>
        <v>#VALUE!</v>
      </c>
      <c r="V20" s="67" t="e">
        <f t="shared" si="2"/>
        <v>#VALUE!</v>
      </c>
      <c r="W20" s="68">
        <f t="shared" si="2"/>
        <v>18.6967</v>
      </c>
      <c r="X20" s="18" t="str">
        <f t="shared" si="2"/>
        <v>нд</v>
      </c>
      <c r="Y20" s="67" t="str">
        <f t="shared" si="2"/>
        <v>нд</v>
      </c>
      <c r="Z20" s="68">
        <f t="shared" si="2"/>
        <v>18.6967</v>
      </c>
      <c r="AA20" s="18" t="str">
        <f t="shared" si="2"/>
        <v>нд</v>
      </c>
      <c r="AB20" s="68">
        <f t="shared" si="2"/>
        <v>25.160623130000001</v>
      </c>
      <c r="AC20" s="18" t="str">
        <f t="shared" si="2"/>
        <v>нд</v>
      </c>
      <c r="AD20" s="67" t="str">
        <f t="shared" si="2"/>
        <v>нд</v>
      </c>
      <c r="AE20" s="68">
        <f t="shared" si="2"/>
        <v>25.160623130000001</v>
      </c>
      <c r="AF20" s="18" t="str">
        <f t="shared" si="2"/>
        <v>нд</v>
      </c>
      <c r="AG20" s="67" t="str">
        <f t="shared" si="2"/>
        <v>нд</v>
      </c>
      <c r="AH20" s="68" t="str">
        <f t="shared" si="2"/>
        <v>нд</v>
      </c>
      <c r="AI20" s="18" t="str">
        <f t="shared" si="2"/>
        <v>нд</v>
      </c>
      <c r="AJ20" s="67" t="str">
        <f t="shared" si="2"/>
        <v>нд</v>
      </c>
      <c r="AK20" s="68" t="str">
        <f t="shared" si="2"/>
        <v>нд</v>
      </c>
      <c r="AL20" s="18" t="str">
        <f t="shared" si="2"/>
        <v>нд</v>
      </c>
      <c r="AM20" s="67" t="str">
        <f t="shared" si="2"/>
        <v>нд</v>
      </c>
      <c r="AN20" s="68" t="str">
        <f t="shared" si="2"/>
        <v>нд</v>
      </c>
      <c r="AO20" s="18" t="str">
        <f t="shared" si="2"/>
        <v>нд</v>
      </c>
      <c r="AP20" s="67" t="str">
        <f t="shared" si="2"/>
        <v>нд</v>
      </c>
      <c r="AQ20" s="68">
        <f t="shared" si="2"/>
        <v>88.536454787334407</v>
      </c>
      <c r="AR20" s="18" t="str">
        <f t="shared" si="2"/>
        <v>нд</v>
      </c>
      <c r="AS20" s="67" t="str">
        <f t="shared" si="2"/>
        <v>нд</v>
      </c>
      <c r="AT20" s="68">
        <f t="shared" si="2"/>
        <v>88.536454787334407</v>
      </c>
      <c r="AU20" s="18" t="str">
        <f t="shared" si="2"/>
        <v>нд</v>
      </c>
      <c r="AV20" s="67">
        <f t="shared" si="2"/>
        <v>95.000342579999995</v>
      </c>
      <c r="AW20" s="68" t="str">
        <f t="shared" si="2"/>
        <v>нд</v>
      </c>
      <c r="AX20" s="18" t="str">
        <f t="shared" si="2"/>
        <v>нд</v>
      </c>
      <c r="AY20" s="67">
        <f t="shared" si="2"/>
        <v>95.000342579999995</v>
      </c>
      <c r="AZ20" s="68" t="str">
        <f t="shared" si="2"/>
        <v>нд</v>
      </c>
      <c r="BA20" s="18">
        <f t="shared" si="2"/>
        <v>73.780599539999997</v>
      </c>
      <c r="BB20" s="67">
        <f t="shared" si="2"/>
        <v>78.823461120000005</v>
      </c>
      <c r="BC20" s="68" t="e">
        <f t="shared" si="2"/>
        <v>#VALUE!</v>
      </c>
      <c r="BD20" s="73">
        <f t="shared" si="2"/>
        <v>2027</v>
      </c>
      <c r="BE20" s="67">
        <f t="shared" si="2"/>
        <v>73.780399540000005</v>
      </c>
      <c r="BF20" s="127">
        <f t="shared" si="2"/>
        <v>2027</v>
      </c>
      <c r="BG20" s="18">
        <f t="shared" si="2"/>
        <v>78.823461120000005</v>
      </c>
      <c r="BH20" s="16">
        <f t="shared" si="2"/>
        <v>2025</v>
      </c>
      <c r="BI20" s="17" t="e">
        <f t="shared" si="2"/>
        <v>#VALUE!</v>
      </c>
      <c r="BJ20" s="18" t="str">
        <f t="shared" si="2"/>
        <v>нд</v>
      </c>
      <c r="BK20" s="16" t="str">
        <f t="shared" si="2"/>
        <v>нд</v>
      </c>
      <c r="BL20" s="17" t="e">
        <f t="shared" si="2"/>
        <v>#VALUE!</v>
      </c>
      <c r="BM20" s="18" t="e">
        <f t="shared" si="2"/>
        <v>#VALUE!</v>
      </c>
      <c r="BN20" s="16" t="e">
        <f t="shared" si="2"/>
        <v>#VALUE!</v>
      </c>
      <c r="BO20" s="17" t="e">
        <f t="shared" si="2"/>
        <v>#VALUE!</v>
      </c>
      <c r="BP20" s="18" t="e">
        <f t="shared" si="2"/>
        <v>#VALUE!</v>
      </c>
      <c r="BQ20" s="16" t="e">
        <f t="shared" ref="BQ20:EB20" si="3">BQ27</f>
        <v>#VALUE!</v>
      </c>
      <c r="BR20" s="17" t="e">
        <f t="shared" si="3"/>
        <v>#VALUE!</v>
      </c>
      <c r="BS20" s="18" t="e">
        <f t="shared" si="3"/>
        <v>#VALUE!</v>
      </c>
      <c r="BT20" s="16" t="e">
        <f t="shared" si="3"/>
        <v>#VALUE!</v>
      </c>
      <c r="BU20" s="17" t="e">
        <f t="shared" si="3"/>
        <v>#VALUE!</v>
      </c>
      <c r="BV20" s="18" t="e">
        <f t="shared" si="3"/>
        <v>#VALUE!</v>
      </c>
      <c r="BW20" s="16" t="e">
        <f t="shared" si="3"/>
        <v>#VALUE!</v>
      </c>
      <c r="BX20" s="17" t="e">
        <f t="shared" si="3"/>
        <v>#VALUE!</v>
      </c>
      <c r="BY20" s="18" t="e">
        <f t="shared" si="3"/>
        <v>#VALUE!</v>
      </c>
      <c r="BZ20" s="16" t="e">
        <f t="shared" si="3"/>
        <v>#VALUE!</v>
      </c>
      <c r="CA20" s="17" t="e">
        <f t="shared" si="3"/>
        <v>#VALUE!</v>
      </c>
      <c r="CB20" s="18" t="e">
        <f t="shared" si="3"/>
        <v>#VALUE!</v>
      </c>
      <c r="CC20" s="16" t="e">
        <f t="shared" si="3"/>
        <v>#VALUE!</v>
      </c>
      <c r="CD20" s="17" t="e">
        <f t="shared" si="3"/>
        <v>#VALUE!</v>
      </c>
      <c r="CE20" s="18" t="e">
        <f t="shared" si="3"/>
        <v>#VALUE!</v>
      </c>
      <c r="CF20" s="16" t="e">
        <f t="shared" si="3"/>
        <v>#VALUE!</v>
      </c>
      <c r="CG20" s="17" t="e">
        <f t="shared" si="3"/>
        <v>#VALUE!</v>
      </c>
      <c r="CH20" s="18" t="e">
        <f t="shared" si="3"/>
        <v>#VALUE!</v>
      </c>
      <c r="CI20" s="16" t="e">
        <f t="shared" si="3"/>
        <v>#VALUE!</v>
      </c>
      <c r="CJ20" s="17" t="e">
        <f t="shared" si="3"/>
        <v>#VALUE!</v>
      </c>
      <c r="CK20" s="18" t="e">
        <f t="shared" si="3"/>
        <v>#VALUE!</v>
      </c>
      <c r="CL20" s="16" t="e">
        <f t="shared" si="3"/>
        <v>#VALUE!</v>
      </c>
      <c r="CM20" s="17" t="e">
        <f t="shared" si="3"/>
        <v>#VALUE!</v>
      </c>
      <c r="CN20" s="18" t="e">
        <f t="shared" si="3"/>
        <v>#VALUE!</v>
      </c>
      <c r="CO20" s="16" t="e">
        <f t="shared" si="3"/>
        <v>#VALUE!</v>
      </c>
      <c r="CP20" s="17" t="e">
        <f t="shared" si="3"/>
        <v>#VALUE!</v>
      </c>
      <c r="CQ20" s="18" t="e">
        <f t="shared" si="3"/>
        <v>#VALUE!</v>
      </c>
      <c r="CR20" s="16" t="e">
        <f t="shared" si="3"/>
        <v>#VALUE!</v>
      </c>
      <c r="CS20" s="17" t="e">
        <f t="shared" si="3"/>
        <v>#VALUE!</v>
      </c>
      <c r="CT20" s="18" t="e">
        <f t="shared" si="3"/>
        <v>#VALUE!</v>
      </c>
      <c r="CU20" s="16" t="e">
        <f t="shared" si="3"/>
        <v>#VALUE!</v>
      </c>
      <c r="CV20" s="17" t="e">
        <f t="shared" si="3"/>
        <v>#VALUE!</v>
      </c>
      <c r="CW20" s="18" t="e">
        <f t="shared" si="3"/>
        <v>#VALUE!</v>
      </c>
      <c r="CX20" s="16" t="e">
        <f t="shared" si="3"/>
        <v>#VALUE!</v>
      </c>
      <c r="CY20" s="17" t="e">
        <f t="shared" si="3"/>
        <v>#VALUE!</v>
      </c>
      <c r="CZ20" s="18" t="e">
        <f t="shared" si="3"/>
        <v>#VALUE!</v>
      </c>
      <c r="DA20" s="16" t="e">
        <f t="shared" si="3"/>
        <v>#VALUE!</v>
      </c>
      <c r="DB20" s="16" t="e">
        <f t="shared" si="3"/>
        <v>#VALUE!</v>
      </c>
      <c r="DC20" s="16" t="e">
        <f t="shared" si="3"/>
        <v>#VALUE!</v>
      </c>
      <c r="DD20" s="16" t="e">
        <f t="shared" si="3"/>
        <v>#VALUE!</v>
      </c>
      <c r="DE20" s="16" t="e">
        <f t="shared" si="3"/>
        <v>#VALUE!</v>
      </c>
      <c r="DF20" s="16" t="e">
        <f t="shared" si="3"/>
        <v>#VALUE!</v>
      </c>
      <c r="DG20" s="16" t="e">
        <f t="shared" si="3"/>
        <v>#VALUE!</v>
      </c>
      <c r="DH20" s="17" t="e">
        <f t="shared" si="3"/>
        <v>#VALUE!</v>
      </c>
      <c r="DI20" s="18" t="e">
        <f t="shared" si="3"/>
        <v>#VALUE!</v>
      </c>
      <c r="DJ20" s="16" t="e">
        <f t="shared" si="3"/>
        <v>#VALUE!</v>
      </c>
      <c r="DK20" s="17" t="e">
        <f t="shared" si="3"/>
        <v>#VALUE!</v>
      </c>
      <c r="DL20" s="18" t="e">
        <f t="shared" si="3"/>
        <v>#VALUE!</v>
      </c>
      <c r="DM20" s="16" t="e">
        <f t="shared" si="3"/>
        <v>#VALUE!</v>
      </c>
      <c r="DN20" s="17" t="e">
        <f t="shared" si="3"/>
        <v>#VALUE!</v>
      </c>
      <c r="DO20" s="18" t="e">
        <f t="shared" si="3"/>
        <v>#VALUE!</v>
      </c>
      <c r="DP20" s="16" t="e">
        <f t="shared" si="3"/>
        <v>#VALUE!</v>
      </c>
      <c r="DQ20" s="17" t="e">
        <f t="shared" si="3"/>
        <v>#VALUE!</v>
      </c>
      <c r="DR20" s="18" t="e">
        <f t="shared" si="3"/>
        <v>#VALUE!</v>
      </c>
      <c r="DS20" s="16" t="e">
        <f t="shared" si="3"/>
        <v>#VALUE!</v>
      </c>
      <c r="DT20" s="17">
        <f t="shared" si="3"/>
        <v>1.9000000000000001</v>
      </c>
      <c r="DU20" s="18">
        <f t="shared" si="3"/>
        <v>3.9499999999999997</v>
      </c>
      <c r="DV20" s="16">
        <f t="shared" si="3"/>
        <v>1.2330000000000001</v>
      </c>
      <c r="DW20" s="17">
        <f t="shared" si="3"/>
        <v>1.2330000000000001</v>
      </c>
      <c r="DX20" s="18">
        <f t="shared" si="3"/>
        <v>0</v>
      </c>
      <c r="DY20" s="16">
        <f t="shared" si="3"/>
        <v>1.8</v>
      </c>
      <c r="DZ20" s="17" t="str">
        <f t="shared" si="3"/>
        <v>нд</v>
      </c>
      <c r="EA20" s="18" t="str">
        <f t="shared" si="3"/>
        <v>нд</v>
      </c>
      <c r="EB20" s="16" t="str">
        <f t="shared" si="3"/>
        <v>нд</v>
      </c>
      <c r="EC20" s="17" t="str">
        <f t="shared" ref="EC20:EG20" si="4">EC27</f>
        <v>нд</v>
      </c>
      <c r="ED20" s="73">
        <f t="shared" si="4"/>
        <v>0</v>
      </c>
      <c r="EE20" s="71">
        <f t="shared" si="4"/>
        <v>41</v>
      </c>
      <c r="EF20" s="72" t="str">
        <f t="shared" si="4"/>
        <v>нд</v>
      </c>
      <c r="EG20" s="73">
        <f t="shared" si="4"/>
        <v>1</v>
      </c>
    </row>
    <row r="21" spans="1:137" s="48" customFormat="1" ht="43.5" customHeight="1" x14ac:dyDescent="0.2">
      <c r="A21" s="28" t="s">
        <v>235</v>
      </c>
      <c r="B21" s="100" t="s">
        <v>236</v>
      </c>
      <c r="C21" s="19" t="s">
        <v>270</v>
      </c>
      <c r="D21" s="19" t="s">
        <v>2</v>
      </c>
      <c r="E21" s="19" t="s">
        <v>2</v>
      </c>
      <c r="F21" s="19" t="s">
        <v>2</v>
      </c>
      <c r="G21" s="19" t="s">
        <v>2</v>
      </c>
      <c r="H21" s="19" t="s">
        <v>2</v>
      </c>
      <c r="I21" s="19" t="s">
        <v>2</v>
      </c>
      <c r="J21" s="19" t="s">
        <v>2</v>
      </c>
      <c r="K21" s="19" t="s">
        <v>2</v>
      </c>
      <c r="L21" s="19" t="s">
        <v>2</v>
      </c>
      <c r="M21" s="19" t="s">
        <v>2</v>
      </c>
      <c r="N21" s="19" t="s">
        <v>2</v>
      </c>
      <c r="O21" s="19" t="s">
        <v>2</v>
      </c>
      <c r="P21" s="19" t="s">
        <v>2</v>
      </c>
      <c r="Q21" s="19" t="s">
        <v>2</v>
      </c>
      <c r="R21" s="19" t="s">
        <v>2</v>
      </c>
      <c r="S21" s="19" t="s">
        <v>2</v>
      </c>
      <c r="T21" s="19" t="s">
        <v>2</v>
      </c>
      <c r="U21" s="19" t="s">
        <v>2</v>
      </c>
      <c r="V21" s="19" t="s">
        <v>2</v>
      </c>
      <c r="W21" s="19" t="s">
        <v>2</v>
      </c>
      <c r="X21" s="19" t="s">
        <v>2</v>
      </c>
      <c r="Y21" s="19" t="s">
        <v>2</v>
      </c>
      <c r="Z21" s="19" t="s">
        <v>2</v>
      </c>
      <c r="AA21" s="19" t="s">
        <v>2</v>
      </c>
      <c r="AB21" s="19" t="s">
        <v>2</v>
      </c>
      <c r="AC21" s="19" t="s">
        <v>2</v>
      </c>
      <c r="AD21" s="19" t="s">
        <v>2</v>
      </c>
      <c r="AE21" s="19" t="s">
        <v>2</v>
      </c>
      <c r="AF21" s="19" t="s">
        <v>2</v>
      </c>
      <c r="AG21" s="19" t="s">
        <v>2</v>
      </c>
      <c r="AH21" s="19" t="s">
        <v>2</v>
      </c>
      <c r="AI21" s="19" t="s">
        <v>2</v>
      </c>
      <c r="AJ21" s="19" t="s">
        <v>2</v>
      </c>
      <c r="AK21" s="19" t="s">
        <v>2</v>
      </c>
      <c r="AL21" s="19" t="s">
        <v>2</v>
      </c>
      <c r="AM21" s="19" t="s">
        <v>2</v>
      </c>
      <c r="AN21" s="19" t="s">
        <v>2</v>
      </c>
      <c r="AO21" s="19" t="s">
        <v>2</v>
      </c>
      <c r="AP21" s="19" t="s">
        <v>2</v>
      </c>
      <c r="AQ21" s="19" t="s">
        <v>2</v>
      </c>
      <c r="AR21" s="19" t="s">
        <v>2</v>
      </c>
      <c r="AS21" s="19" t="s">
        <v>2</v>
      </c>
      <c r="AT21" s="19" t="s">
        <v>2</v>
      </c>
      <c r="AU21" s="19" t="s">
        <v>2</v>
      </c>
      <c r="AV21" s="19" t="s">
        <v>2</v>
      </c>
      <c r="AW21" s="19" t="s">
        <v>2</v>
      </c>
      <c r="AX21" s="19" t="s">
        <v>2</v>
      </c>
      <c r="AY21" s="19" t="s">
        <v>2</v>
      </c>
      <c r="AZ21" s="19" t="s">
        <v>2</v>
      </c>
      <c r="BA21" s="19" t="s">
        <v>2</v>
      </c>
      <c r="BB21" s="19" t="s">
        <v>2</v>
      </c>
      <c r="BC21" s="19" t="s">
        <v>2</v>
      </c>
      <c r="BD21" s="19" t="s">
        <v>2</v>
      </c>
      <c r="BE21" s="19" t="s">
        <v>2</v>
      </c>
      <c r="BF21" s="19" t="s">
        <v>2</v>
      </c>
      <c r="BG21" s="19" t="s">
        <v>2</v>
      </c>
      <c r="BH21" s="19" t="s">
        <v>2</v>
      </c>
      <c r="BI21" s="19" t="s">
        <v>2</v>
      </c>
      <c r="BJ21" s="19" t="s">
        <v>2</v>
      </c>
      <c r="BK21" s="19" t="s">
        <v>2</v>
      </c>
      <c r="BL21" s="19" t="s">
        <v>2</v>
      </c>
      <c r="BM21" s="19" t="s">
        <v>2</v>
      </c>
      <c r="BN21" s="19" t="s">
        <v>2</v>
      </c>
      <c r="BO21" s="19" t="s">
        <v>2</v>
      </c>
      <c r="BP21" s="19" t="s">
        <v>2</v>
      </c>
      <c r="BQ21" s="19" t="s">
        <v>2</v>
      </c>
      <c r="BR21" s="19" t="s">
        <v>2</v>
      </c>
      <c r="BS21" s="19" t="s">
        <v>2</v>
      </c>
      <c r="BT21" s="19" t="s">
        <v>2</v>
      </c>
      <c r="BU21" s="19" t="s">
        <v>2</v>
      </c>
      <c r="BV21" s="19" t="s">
        <v>2</v>
      </c>
      <c r="BW21" s="19" t="s">
        <v>2</v>
      </c>
      <c r="BX21" s="19" t="s">
        <v>2</v>
      </c>
      <c r="BY21" s="19" t="s">
        <v>2</v>
      </c>
      <c r="BZ21" s="19" t="s">
        <v>2</v>
      </c>
      <c r="CA21" s="19" t="s">
        <v>2</v>
      </c>
      <c r="CB21" s="19" t="s">
        <v>2</v>
      </c>
      <c r="CC21" s="19" t="s">
        <v>2</v>
      </c>
      <c r="CD21" s="19" t="s">
        <v>2</v>
      </c>
      <c r="CE21" s="19" t="s">
        <v>2</v>
      </c>
      <c r="CF21" s="19" t="s">
        <v>2</v>
      </c>
      <c r="CG21" s="19" t="s">
        <v>2</v>
      </c>
      <c r="CH21" s="19" t="s">
        <v>2</v>
      </c>
      <c r="CI21" s="19" t="s">
        <v>2</v>
      </c>
      <c r="CJ21" s="19" t="s">
        <v>2</v>
      </c>
      <c r="CK21" s="19" t="s">
        <v>2</v>
      </c>
      <c r="CL21" s="19" t="s">
        <v>2</v>
      </c>
      <c r="CM21" s="19" t="s">
        <v>2</v>
      </c>
      <c r="CN21" s="19" t="s">
        <v>2</v>
      </c>
      <c r="CO21" s="19" t="s">
        <v>2</v>
      </c>
      <c r="CP21" s="19" t="s">
        <v>2</v>
      </c>
      <c r="CQ21" s="19" t="s">
        <v>2</v>
      </c>
      <c r="CR21" s="19" t="s">
        <v>2</v>
      </c>
      <c r="CS21" s="19" t="s">
        <v>2</v>
      </c>
      <c r="CT21" s="19" t="s">
        <v>2</v>
      </c>
      <c r="CU21" s="19" t="s">
        <v>2</v>
      </c>
      <c r="CV21" s="19" t="s">
        <v>2</v>
      </c>
      <c r="CW21" s="19" t="s">
        <v>2</v>
      </c>
      <c r="CX21" s="19" t="s">
        <v>2</v>
      </c>
      <c r="CY21" s="19" t="s">
        <v>2</v>
      </c>
      <c r="CZ21" s="19" t="s">
        <v>2</v>
      </c>
      <c r="DA21" s="19" t="s">
        <v>2</v>
      </c>
      <c r="DB21" s="19" t="s">
        <v>2</v>
      </c>
      <c r="DC21" s="19" t="s">
        <v>2</v>
      </c>
      <c r="DD21" s="19" t="s">
        <v>2</v>
      </c>
      <c r="DE21" s="19" t="s">
        <v>2</v>
      </c>
      <c r="DF21" s="19" t="s">
        <v>2</v>
      </c>
      <c r="DG21" s="19" t="s">
        <v>2</v>
      </c>
      <c r="DH21" s="19" t="s">
        <v>2</v>
      </c>
      <c r="DI21" s="19" t="s">
        <v>2</v>
      </c>
      <c r="DJ21" s="19" t="s">
        <v>2</v>
      </c>
      <c r="DK21" s="19" t="s">
        <v>2</v>
      </c>
      <c r="DL21" s="19" t="s">
        <v>2</v>
      </c>
      <c r="DM21" s="19" t="s">
        <v>2</v>
      </c>
      <c r="DN21" s="19" t="s">
        <v>2</v>
      </c>
      <c r="DO21" s="19" t="s">
        <v>2</v>
      </c>
      <c r="DP21" s="19" t="s">
        <v>2</v>
      </c>
      <c r="DQ21" s="19" t="s">
        <v>2</v>
      </c>
      <c r="DR21" s="19" t="s">
        <v>2</v>
      </c>
      <c r="DS21" s="19" t="s">
        <v>2</v>
      </c>
      <c r="DT21" s="19" t="s">
        <v>2</v>
      </c>
      <c r="DU21" s="19" t="s">
        <v>2</v>
      </c>
      <c r="DV21" s="19" t="s">
        <v>2</v>
      </c>
      <c r="DW21" s="19" t="s">
        <v>2</v>
      </c>
      <c r="DX21" s="19" t="s">
        <v>2</v>
      </c>
      <c r="DY21" s="19" t="s">
        <v>2</v>
      </c>
      <c r="DZ21" s="19" t="s">
        <v>2</v>
      </c>
      <c r="EA21" s="19" t="s">
        <v>2</v>
      </c>
      <c r="EB21" s="19" t="s">
        <v>2</v>
      </c>
      <c r="EC21" s="19" t="s">
        <v>2</v>
      </c>
      <c r="ED21" s="19" t="s">
        <v>2</v>
      </c>
      <c r="EE21" s="19" t="s">
        <v>2</v>
      </c>
      <c r="EF21" s="19" t="s">
        <v>2</v>
      </c>
      <c r="EG21" s="19" t="s">
        <v>2</v>
      </c>
    </row>
    <row r="22" spans="1:137" s="48" customFormat="1" ht="30.75" customHeight="1" x14ac:dyDescent="0.2">
      <c r="A22" s="16" t="s">
        <v>237</v>
      </c>
      <c r="B22" s="17" t="s">
        <v>229</v>
      </c>
      <c r="C22" s="18" t="s">
        <v>270</v>
      </c>
      <c r="D22" s="67">
        <f>D42</f>
        <v>14.03547786</v>
      </c>
      <c r="E22" s="68">
        <f>E42</f>
        <v>14.109984669999999</v>
      </c>
      <c r="F22" s="18">
        <f>F42</f>
        <v>122.96438678</v>
      </c>
      <c r="G22" s="67" t="s">
        <v>2</v>
      </c>
      <c r="H22" s="68">
        <f>K22</f>
        <v>14.035399999999999</v>
      </c>
      <c r="I22" s="18" t="s">
        <v>2</v>
      </c>
      <c r="J22" s="67" t="s">
        <v>2</v>
      </c>
      <c r="K22" s="68">
        <f>K42</f>
        <v>14.035399999999999</v>
      </c>
      <c r="L22" s="18" t="s">
        <v>2</v>
      </c>
      <c r="M22" s="18">
        <v>11.876100000000001</v>
      </c>
      <c r="N22" s="67" t="s">
        <v>2</v>
      </c>
      <c r="O22" s="68" t="s">
        <v>2</v>
      </c>
      <c r="P22" s="18">
        <v>11.876100000000001</v>
      </c>
      <c r="Q22" s="67" t="s">
        <v>2</v>
      </c>
      <c r="R22" s="18">
        <v>11.876100000000001</v>
      </c>
      <c r="S22" s="67" t="s">
        <v>2</v>
      </c>
      <c r="T22" s="68" t="s">
        <v>2</v>
      </c>
      <c r="U22" s="18">
        <v>11.876100000000001</v>
      </c>
      <c r="V22" s="67" t="s">
        <v>2</v>
      </c>
      <c r="W22" s="68">
        <v>26.988199999999999</v>
      </c>
      <c r="X22" s="18" t="s">
        <v>2</v>
      </c>
      <c r="Y22" s="67" t="s">
        <v>2</v>
      </c>
      <c r="Z22" s="68">
        <v>26.988199999999999</v>
      </c>
      <c r="AA22" s="18" t="s">
        <v>2</v>
      </c>
      <c r="AB22" s="68">
        <f>AB42</f>
        <v>122.44683114000001</v>
      </c>
      <c r="AC22" s="18" t="s">
        <v>2</v>
      </c>
      <c r="AD22" s="67" t="s">
        <v>2</v>
      </c>
      <c r="AE22" s="68">
        <f>AE42</f>
        <v>122.44683114000001</v>
      </c>
      <c r="AF22" s="18" t="s">
        <v>2</v>
      </c>
      <c r="AG22" s="67">
        <v>28.206399999999999</v>
      </c>
      <c r="AH22" s="68" t="s">
        <v>2</v>
      </c>
      <c r="AI22" s="18" t="s">
        <v>2</v>
      </c>
      <c r="AJ22" s="67">
        <v>28.206399999999999</v>
      </c>
      <c r="AK22" s="68" t="s">
        <v>2</v>
      </c>
      <c r="AL22" s="18">
        <v>41.858400000000003</v>
      </c>
      <c r="AM22" s="67" t="s">
        <v>2</v>
      </c>
      <c r="AN22" s="68" t="s">
        <v>2</v>
      </c>
      <c r="AO22" s="18">
        <v>41.858400000000003</v>
      </c>
      <c r="AP22" s="67" t="s">
        <v>2</v>
      </c>
      <c r="AQ22" s="68">
        <f>AQ42</f>
        <v>122.96438678</v>
      </c>
      <c r="AR22" s="18" t="s">
        <v>2</v>
      </c>
      <c r="AS22" s="67" t="s">
        <v>2</v>
      </c>
      <c r="AT22" s="68">
        <f>AT42</f>
        <v>122.96455460999999</v>
      </c>
      <c r="AU22" s="18" t="s">
        <v>2</v>
      </c>
      <c r="AV22" s="67">
        <f>AV42</f>
        <v>218.42313113999998</v>
      </c>
      <c r="AW22" s="68" t="s">
        <v>2</v>
      </c>
      <c r="AX22" s="18" t="s">
        <v>2</v>
      </c>
      <c r="AY22" s="67">
        <f>AY42</f>
        <v>218.42313113999998</v>
      </c>
      <c r="AZ22" s="68" t="s">
        <v>2</v>
      </c>
      <c r="BA22" s="18">
        <f>BA42</f>
        <v>102.90311535999999</v>
      </c>
      <c r="BB22" s="67">
        <f>BB42</f>
        <v>180.78495763999999</v>
      </c>
      <c r="BC22" s="68" t="s">
        <v>2</v>
      </c>
      <c r="BD22" s="18" t="s">
        <v>2</v>
      </c>
      <c r="BE22" s="67">
        <f>BE42</f>
        <v>102.90374688999999</v>
      </c>
      <c r="BF22" s="68" t="s">
        <v>2</v>
      </c>
      <c r="BG22" s="18">
        <f>BG42</f>
        <v>180.78495763999999</v>
      </c>
      <c r="BH22" s="16" t="s">
        <v>2</v>
      </c>
      <c r="BI22" s="17" t="s">
        <v>2</v>
      </c>
      <c r="BJ22" s="18" t="s">
        <v>2</v>
      </c>
      <c r="BK22" s="16" t="s">
        <v>2</v>
      </c>
      <c r="BL22" s="17" t="s">
        <v>2</v>
      </c>
      <c r="BM22" s="18" t="s">
        <v>2</v>
      </c>
      <c r="BN22" s="16" t="s">
        <v>2</v>
      </c>
      <c r="BO22" s="17" t="s">
        <v>2</v>
      </c>
      <c r="BP22" s="18" t="s">
        <v>2</v>
      </c>
      <c r="BQ22" s="16" t="s">
        <v>2</v>
      </c>
      <c r="BR22" s="17" t="s">
        <v>2</v>
      </c>
      <c r="BS22" s="18" t="s">
        <v>2</v>
      </c>
      <c r="BT22" s="16" t="s">
        <v>2</v>
      </c>
      <c r="BU22" s="17" t="s">
        <v>2</v>
      </c>
      <c r="BV22" s="18" t="s">
        <v>2</v>
      </c>
      <c r="BW22" s="16" t="s">
        <v>2</v>
      </c>
      <c r="BX22" s="17"/>
      <c r="BY22" s="18"/>
      <c r="BZ22" s="16"/>
      <c r="CA22" s="17"/>
      <c r="CB22" s="18"/>
      <c r="CC22" s="16"/>
      <c r="CD22" s="17"/>
      <c r="CE22" s="18"/>
      <c r="CF22" s="16"/>
      <c r="CG22" s="17"/>
      <c r="CH22" s="18"/>
      <c r="CI22" s="16"/>
      <c r="CJ22" s="17"/>
      <c r="CK22" s="18"/>
      <c r="CL22" s="16"/>
      <c r="CM22" s="17"/>
      <c r="CN22" s="18"/>
      <c r="CO22" s="16"/>
      <c r="CP22" s="17"/>
      <c r="CQ22" s="18"/>
      <c r="CR22" s="16"/>
      <c r="CS22" s="17"/>
      <c r="CT22" s="18"/>
      <c r="CU22" s="16"/>
      <c r="CV22" s="17"/>
      <c r="CW22" s="18"/>
      <c r="CX22" s="16"/>
      <c r="CY22" s="17"/>
      <c r="CZ22" s="18"/>
      <c r="DA22" s="16"/>
      <c r="DB22" s="16"/>
      <c r="DC22" s="16"/>
      <c r="DD22" s="16"/>
      <c r="DE22" s="16"/>
      <c r="DF22" s="16"/>
      <c r="DG22" s="16"/>
      <c r="DH22" s="17"/>
      <c r="DI22" s="18"/>
      <c r="DJ22" s="16"/>
      <c r="DK22" s="17"/>
      <c r="DL22" s="18"/>
      <c r="DM22" s="16"/>
      <c r="DN22" s="17"/>
      <c r="DO22" s="18"/>
      <c r="DP22" s="16"/>
      <c r="DQ22" s="17"/>
      <c r="DR22" s="18"/>
      <c r="DS22" s="16"/>
      <c r="DT22" s="17">
        <f>DT42</f>
        <v>0</v>
      </c>
      <c r="DU22" s="18">
        <f>DU42</f>
        <v>6.69</v>
      </c>
      <c r="DV22" s="16">
        <f t="shared" ref="DV22:EG22" si="5">DV42</f>
        <v>0</v>
      </c>
      <c r="DW22" s="68">
        <f t="shared" si="5"/>
        <v>4.835</v>
      </c>
      <c r="DX22" s="73">
        <f t="shared" si="5"/>
        <v>0</v>
      </c>
      <c r="DY22" s="67">
        <f t="shared" si="5"/>
        <v>2.54</v>
      </c>
      <c r="DZ22" s="17" t="str">
        <f t="shared" si="5"/>
        <v>нд</v>
      </c>
      <c r="EA22" s="18" t="str">
        <f t="shared" si="5"/>
        <v>нд</v>
      </c>
      <c r="EB22" s="16" t="str">
        <f t="shared" si="5"/>
        <v>нд</v>
      </c>
      <c r="EC22" s="17" t="str">
        <f t="shared" si="5"/>
        <v>нд</v>
      </c>
      <c r="ED22" s="18" t="str">
        <f t="shared" si="5"/>
        <v>нд</v>
      </c>
      <c r="EE22" s="71">
        <f t="shared" si="5"/>
        <v>9</v>
      </c>
      <c r="EF22" s="72">
        <f t="shared" si="5"/>
        <v>0</v>
      </c>
      <c r="EG22" s="73">
        <f t="shared" si="5"/>
        <v>5</v>
      </c>
    </row>
    <row r="23" spans="1:137" s="48" customFormat="1" ht="30.75" customHeight="1" x14ac:dyDescent="0.2">
      <c r="A23" s="28" t="s">
        <v>238</v>
      </c>
      <c r="B23" s="100" t="s">
        <v>239</v>
      </c>
      <c r="C23" s="19" t="s">
        <v>270</v>
      </c>
      <c r="D23" s="19" t="s">
        <v>2</v>
      </c>
      <c r="E23" s="19" t="s">
        <v>2</v>
      </c>
      <c r="F23" s="19" t="s">
        <v>2</v>
      </c>
      <c r="G23" s="19" t="s">
        <v>2</v>
      </c>
      <c r="H23" s="19" t="s">
        <v>2</v>
      </c>
      <c r="I23" s="19" t="s">
        <v>2</v>
      </c>
      <c r="J23" s="19" t="s">
        <v>2</v>
      </c>
      <c r="K23" s="19" t="s">
        <v>2</v>
      </c>
      <c r="L23" s="19" t="s">
        <v>2</v>
      </c>
      <c r="M23" s="19" t="s">
        <v>2</v>
      </c>
      <c r="N23" s="19" t="s">
        <v>2</v>
      </c>
      <c r="O23" s="19" t="s">
        <v>2</v>
      </c>
      <c r="P23" s="19" t="s">
        <v>2</v>
      </c>
      <c r="Q23" s="19" t="s">
        <v>2</v>
      </c>
      <c r="R23" s="19" t="s">
        <v>2</v>
      </c>
      <c r="S23" s="19" t="s">
        <v>2</v>
      </c>
      <c r="T23" s="19" t="s">
        <v>2</v>
      </c>
      <c r="U23" s="19" t="s">
        <v>2</v>
      </c>
      <c r="V23" s="19" t="s">
        <v>2</v>
      </c>
      <c r="W23" s="19" t="s">
        <v>2</v>
      </c>
      <c r="X23" s="19" t="s">
        <v>2</v>
      </c>
      <c r="Y23" s="19" t="s">
        <v>2</v>
      </c>
      <c r="Z23" s="19" t="s">
        <v>2</v>
      </c>
      <c r="AA23" s="19" t="s">
        <v>2</v>
      </c>
      <c r="AB23" s="19" t="s">
        <v>2</v>
      </c>
      <c r="AC23" s="19" t="s">
        <v>2</v>
      </c>
      <c r="AD23" s="19" t="s">
        <v>2</v>
      </c>
      <c r="AE23" s="19" t="s">
        <v>2</v>
      </c>
      <c r="AF23" s="19" t="s">
        <v>2</v>
      </c>
      <c r="AG23" s="19" t="s">
        <v>2</v>
      </c>
      <c r="AH23" s="19" t="s">
        <v>2</v>
      </c>
      <c r="AI23" s="19" t="s">
        <v>2</v>
      </c>
      <c r="AJ23" s="19" t="s">
        <v>2</v>
      </c>
      <c r="AK23" s="19" t="s">
        <v>2</v>
      </c>
      <c r="AL23" s="19" t="s">
        <v>2</v>
      </c>
      <c r="AM23" s="19" t="s">
        <v>2</v>
      </c>
      <c r="AN23" s="19" t="s">
        <v>2</v>
      </c>
      <c r="AO23" s="19" t="s">
        <v>2</v>
      </c>
      <c r="AP23" s="19" t="s">
        <v>2</v>
      </c>
      <c r="AQ23" s="19" t="s">
        <v>2</v>
      </c>
      <c r="AR23" s="19" t="s">
        <v>2</v>
      </c>
      <c r="AS23" s="19" t="s">
        <v>2</v>
      </c>
      <c r="AT23" s="19" t="s">
        <v>2</v>
      </c>
      <c r="AU23" s="19" t="s">
        <v>2</v>
      </c>
      <c r="AV23" s="19" t="s">
        <v>2</v>
      </c>
      <c r="AW23" s="19" t="s">
        <v>2</v>
      </c>
      <c r="AX23" s="19" t="s">
        <v>2</v>
      </c>
      <c r="AY23" s="19" t="s">
        <v>2</v>
      </c>
      <c r="AZ23" s="19" t="s">
        <v>2</v>
      </c>
      <c r="BA23" s="19" t="s">
        <v>2</v>
      </c>
      <c r="BB23" s="19" t="s">
        <v>2</v>
      </c>
      <c r="BC23" s="19" t="s">
        <v>2</v>
      </c>
      <c r="BD23" s="19" t="s">
        <v>2</v>
      </c>
      <c r="BE23" s="19" t="s">
        <v>2</v>
      </c>
      <c r="BF23" s="19" t="s">
        <v>2</v>
      </c>
      <c r="BG23" s="19" t="s">
        <v>2</v>
      </c>
      <c r="BH23" s="19" t="s">
        <v>2</v>
      </c>
      <c r="BI23" s="19" t="s">
        <v>2</v>
      </c>
      <c r="BJ23" s="19" t="s">
        <v>2</v>
      </c>
      <c r="BK23" s="19" t="s">
        <v>2</v>
      </c>
      <c r="BL23" s="19" t="s">
        <v>2</v>
      </c>
      <c r="BM23" s="19" t="s">
        <v>2</v>
      </c>
      <c r="BN23" s="19" t="s">
        <v>2</v>
      </c>
      <c r="BO23" s="19" t="s">
        <v>2</v>
      </c>
      <c r="BP23" s="19" t="s">
        <v>2</v>
      </c>
      <c r="BQ23" s="19" t="s">
        <v>2</v>
      </c>
      <c r="BR23" s="19" t="s">
        <v>2</v>
      </c>
      <c r="BS23" s="19" t="s">
        <v>2</v>
      </c>
      <c r="BT23" s="19" t="s">
        <v>2</v>
      </c>
      <c r="BU23" s="19" t="s">
        <v>2</v>
      </c>
      <c r="BV23" s="19" t="s">
        <v>2</v>
      </c>
      <c r="BW23" s="19" t="s">
        <v>2</v>
      </c>
      <c r="BX23" s="19" t="s">
        <v>2</v>
      </c>
      <c r="BY23" s="19" t="s">
        <v>2</v>
      </c>
      <c r="BZ23" s="19" t="s">
        <v>2</v>
      </c>
      <c r="CA23" s="19" t="s">
        <v>2</v>
      </c>
      <c r="CB23" s="19" t="s">
        <v>2</v>
      </c>
      <c r="CC23" s="19" t="s">
        <v>2</v>
      </c>
      <c r="CD23" s="19" t="s">
        <v>2</v>
      </c>
      <c r="CE23" s="19" t="s">
        <v>2</v>
      </c>
      <c r="CF23" s="19" t="s">
        <v>2</v>
      </c>
      <c r="CG23" s="19" t="s">
        <v>2</v>
      </c>
      <c r="CH23" s="19" t="s">
        <v>2</v>
      </c>
      <c r="CI23" s="19" t="s">
        <v>2</v>
      </c>
      <c r="CJ23" s="19" t="s">
        <v>2</v>
      </c>
      <c r="CK23" s="19" t="s">
        <v>2</v>
      </c>
      <c r="CL23" s="19" t="s">
        <v>2</v>
      </c>
      <c r="CM23" s="19" t="s">
        <v>2</v>
      </c>
      <c r="CN23" s="19" t="s">
        <v>2</v>
      </c>
      <c r="CO23" s="19" t="s">
        <v>2</v>
      </c>
      <c r="CP23" s="19" t="s">
        <v>2</v>
      </c>
      <c r="CQ23" s="19" t="s">
        <v>2</v>
      </c>
      <c r="CR23" s="19" t="s">
        <v>2</v>
      </c>
      <c r="CS23" s="19" t="s">
        <v>2</v>
      </c>
      <c r="CT23" s="19" t="s">
        <v>2</v>
      </c>
      <c r="CU23" s="19" t="s">
        <v>2</v>
      </c>
      <c r="CV23" s="19" t="s">
        <v>2</v>
      </c>
      <c r="CW23" s="19" t="s">
        <v>2</v>
      </c>
      <c r="CX23" s="19" t="s">
        <v>2</v>
      </c>
      <c r="CY23" s="19" t="s">
        <v>2</v>
      </c>
      <c r="CZ23" s="19" t="s">
        <v>2</v>
      </c>
      <c r="DA23" s="19" t="s">
        <v>2</v>
      </c>
      <c r="DB23" s="19" t="s">
        <v>2</v>
      </c>
      <c r="DC23" s="19" t="s">
        <v>2</v>
      </c>
      <c r="DD23" s="19" t="s">
        <v>2</v>
      </c>
      <c r="DE23" s="19" t="s">
        <v>2</v>
      </c>
      <c r="DF23" s="19" t="s">
        <v>2</v>
      </c>
      <c r="DG23" s="19" t="s">
        <v>2</v>
      </c>
      <c r="DH23" s="19" t="s">
        <v>2</v>
      </c>
      <c r="DI23" s="19" t="s">
        <v>2</v>
      </c>
      <c r="DJ23" s="19" t="s">
        <v>2</v>
      </c>
      <c r="DK23" s="19" t="s">
        <v>2</v>
      </c>
      <c r="DL23" s="19" t="s">
        <v>2</v>
      </c>
      <c r="DM23" s="19" t="s">
        <v>2</v>
      </c>
      <c r="DN23" s="19" t="s">
        <v>2</v>
      </c>
      <c r="DO23" s="19" t="s">
        <v>2</v>
      </c>
      <c r="DP23" s="19" t="s">
        <v>2</v>
      </c>
      <c r="DQ23" s="19" t="s">
        <v>2</v>
      </c>
      <c r="DR23" s="19" t="s">
        <v>2</v>
      </c>
      <c r="DS23" s="19" t="s">
        <v>2</v>
      </c>
      <c r="DT23" s="19" t="s">
        <v>2</v>
      </c>
      <c r="DU23" s="19" t="s">
        <v>2</v>
      </c>
      <c r="DV23" s="19" t="s">
        <v>2</v>
      </c>
      <c r="DW23" s="19" t="s">
        <v>2</v>
      </c>
      <c r="DX23" s="19" t="s">
        <v>2</v>
      </c>
      <c r="DY23" s="19" t="s">
        <v>2</v>
      </c>
      <c r="DZ23" s="19" t="s">
        <v>2</v>
      </c>
      <c r="EA23" s="19" t="s">
        <v>2</v>
      </c>
      <c r="EB23" s="19" t="s">
        <v>2</v>
      </c>
      <c r="EC23" s="19" t="s">
        <v>2</v>
      </c>
      <c r="ED23" s="19" t="s">
        <v>2</v>
      </c>
      <c r="EE23" s="19" t="s">
        <v>2</v>
      </c>
      <c r="EF23" s="19" t="s">
        <v>2</v>
      </c>
      <c r="EG23" s="19" t="s">
        <v>2</v>
      </c>
    </row>
    <row r="24" spans="1:137" s="48" customFormat="1" ht="19.5" customHeight="1" x14ac:dyDescent="0.2">
      <c r="A24" s="110" t="s">
        <v>240</v>
      </c>
      <c r="B24" s="111" t="s">
        <v>3</v>
      </c>
      <c r="C24" s="112" t="s">
        <v>270</v>
      </c>
      <c r="D24" s="113">
        <f>D57</f>
        <v>13.634399999999999</v>
      </c>
      <c r="E24" s="114">
        <f>E57</f>
        <v>14.026999999999999</v>
      </c>
      <c r="F24" s="115">
        <f>F57</f>
        <v>51.25546469999999</v>
      </c>
      <c r="G24" s="113" t="s">
        <v>2</v>
      </c>
      <c r="H24" s="114">
        <f>K24</f>
        <v>13.634399999999999</v>
      </c>
      <c r="I24" s="115" t="s">
        <v>2</v>
      </c>
      <c r="J24" s="113" t="s">
        <v>2</v>
      </c>
      <c r="K24" s="114">
        <f>K57</f>
        <v>13.634399999999999</v>
      </c>
      <c r="L24" s="115" t="s">
        <v>2</v>
      </c>
      <c r="M24" s="115">
        <v>34.682399999999994</v>
      </c>
      <c r="N24" s="113" t="s">
        <v>2</v>
      </c>
      <c r="O24" s="114" t="s">
        <v>2</v>
      </c>
      <c r="P24" s="115">
        <v>34.682399999999994</v>
      </c>
      <c r="Q24" s="113" t="s">
        <v>2</v>
      </c>
      <c r="R24" s="115">
        <v>34.682399999999994</v>
      </c>
      <c r="S24" s="113" t="s">
        <v>2</v>
      </c>
      <c r="T24" s="114" t="s">
        <v>2</v>
      </c>
      <c r="U24" s="115">
        <v>34.682399999999994</v>
      </c>
      <c r="V24" s="113" t="s">
        <v>2</v>
      </c>
      <c r="W24" s="114" t="s">
        <v>2</v>
      </c>
      <c r="X24" s="115" t="s">
        <v>2</v>
      </c>
      <c r="Y24" s="113" t="s">
        <v>2</v>
      </c>
      <c r="Z24" s="114" t="s">
        <v>2</v>
      </c>
      <c r="AA24" s="115" t="s">
        <v>2</v>
      </c>
      <c r="AB24" s="114">
        <f>AB57</f>
        <v>16.376000000000001</v>
      </c>
      <c r="AC24" s="115" t="s">
        <v>2</v>
      </c>
      <c r="AD24" s="113" t="s">
        <v>2</v>
      </c>
      <c r="AE24" s="114">
        <f>AE57</f>
        <v>16.376000000000001</v>
      </c>
      <c r="AF24" s="115" t="s">
        <v>2</v>
      </c>
      <c r="AG24" s="113">
        <v>2.9386999999999999</v>
      </c>
      <c r="AH24" s="114" t="s">
        <v>2</v>
      </c>
      <c r="AI24" s="115" t="s">
        <v>2</v>
      </c>
      <c r="AJ24" s="113">
        <v>2.9386999999999999</v>
      </c>
      <c r="AK24" s="114" t="s">
        <v>2</v>
      </c>
      <c r="AL24" s="115" t="s">
        <v>2</v>
      </c>
      <c r="AM24" s="113" t="s">
        <v>2</v>
      </c>
      <c r="AN24" s="114" t="s">
        <v>2</v>
      </c>
      <c r="AO24" s="115" t="s">
        <v>2</v>
      </c>
      <c r="AP24" s="113" t="s">
        <v>2</v>
      </c>
      <c r="AQ24" s="114">
        <f>AQ57</f>
        <v>51.255499999999991</v>
      </c>
      <c r="AR24" s="115" t="s">
        <v>2</v>
      </c>
      <c r="AS24" s="113" t="s">
        <v>2</v>
      </c>
      <c r="AT24" s="114">
        <f>AT57</f>
        <v>51.255499999999991</v>
      </c>
      <c r="AU24" s="115" t="s">
        <v>2</v>
      </c>
      <c r="AV24" s="113">
        <f>AV57</f>
        <v>67.631499999999988</v>
      </c>
      <c r="AW24" s="114" t="s">
        <v>2</v>
      </c>
      <c r="AX24" s="115" t="s">
        <v>2</v>
      </c>
      <c r="AY24" s="113">
        <f>AY57</f>
        <v>67.631499999999988</v>
      </c>
      <c r="AZ24" s="114" t="s">
        <v>2</v>
      </c>
      <c r="BA24" s="115">
        <f>BA57</f>
        <v>42.712787249999998</v>
      </c>
      <c r="BB24" s="113">
        <f>BB57</f>
        <v>56.228634249999999</v>
      </c>
      <c r="BC24" s="114">
        <v>95.373347120364883</v>
      </c>
      <c r="BD24" s="115" t="s">
        <v>2</v>
      </c>
      <c r="BE24" s="113">
        <f>BE57</f>
        <v>42.712787249999998</v>
      </c>
      <c r="BF24" s="114" t="s">
        <v>2</v>
      </c>
      <c r="BG24" s="115">
        <f>BG57</f>
        <v>56.228734250000002</v>
      </c>
      <c r="BH24" s="116">
        <v>2025</v>
      </c>
      <c r="BI24" s="111">
        <v>95.373347120364883</v>
      </c>
      <c r="BJ24" s="112" t="s">
        <v>2</v>
      </c>
      <c r="BK24" s="116" t="s">
        <v>2</v>
      </c>
      <c r="BL24" s="111">
        <v>0</v>
      </c>
      <c r="BM24" s="112">
        <v>0</v>
      </c>
      <c r="BN24" s="116">
        <v>0</v>
      </c>
      <c r="BO24" s="111">
        <v>0</v>
      </c>
      <c r="BP24" s="112">
        <v>0</v>
      </c>
      <c r="BQ24" s="116">
        <v>0</v>
      </c>
      <c r="BR24" s="111" t="s">
        <v>2</v>
      </c>
      <c r="BS24" s="112" t="s">
        <v>2</v>
      </c>
      <c r="BT24" s="116" t="s">
        <v>2</v>
      </c>
      <c r="BU24" s="111" t="s">
        <v>2</v>
      </c>
      <c r="BV24" s="112" t="s">
        <v>2</v>
      </c>
      <c r="BW24" s="116" t="s">
        <v>2</v>
      </c>
      <c r="BX24" s="111"/>
      <c r="BY24" s="112"/>
      <c r="BZ24" s="116"/>
      <c r="CA24" s="111"/>
      <c r="CB24" s="112"/>
      <c r="CC24" s="116"/>
      <c r="CD24" s="111"/>
      <c r="CE24" s="112"/>
      <c r="CF24" s="116"/>
      <c r="CG24" s="111"/>
      <c r="CH24" s="112"/>
      <c r="CI24" s="116"/>
      <c r="CJ24" s="111"/>
      <c r="CK24" s="112"/>
      <c r="CL24" s="116"/>
      <c r="CM24" s="111"/>
      <c r="CN24" s="112"/>
      <c r="CO24" s="116"/>
      <c r="CP24" s="111"/>
      <c r="CQ24" s="112"/>
      <c r="CR24" s="116"/>
      <c r="CS24" s="111"/>
      <c r="CT24" s="112"/>
      <c r="CU24" s="116"/>
      <c r="CV24" s="111"/>
      <c r="CW24" s="112"/>
      <c r="CX24" s="116"/>
      <c r="CY24" s="111"/>
      <c r="CZ24" s="112"/>
      <c r="DA24" s="116"/>
      <c r="DB24" s="116"/>
      <c r="DC24" s="116"/>
      <c r="DD24" s="116"/>
      <c r="DE24" s="116"/>
      <c r="DF24" s="116"/>
      <c r="DG24" s="116"/>
      <c r="DH24" s="111"/>
      <c r="DI24" s="112"/>
      <c r="DJ24" s="116"/>
      <c r="DK24" s="111"/>
      <c r="DL24" s="112"/>
      <c r="DM24" s="116"/>
      <c r="DN24" s="111"/>
      <c r="DO24" s="112"/>
      <c r="DP24" s="116"/>
      <c r="DQ24" s="111"/>
      <c r="DR24" s="112"/>
      <c r="DS24" s="116"/>
      <c r="DT24" s="111" t="str">
        <f t="shared" ref="DT24:EF24" si="6">DT57</f>
        <v>нд</v>
      </c>
      <c r="DU24" s="112" t="str">
        <f t="shared" si="6"/>
        <v>нд</v>
      </c>
      <c r="DV24" s="116" t="str">
        <f t="shared" si="6"/>
        <v>нд</v>
      </c>
      <c r="DW24" s="111" t="str">
        <f t="shared" si="6"/>
        <v>нд</v>
      </c>
      <c r="DX24" s="112" t="str">
        <f t="shared" si="6"/>
        <v>нд</v>
      </c>
      <c r="DY24" s="116" t="str">
        <f t="shared" si="6"/>
        <v>нд</v>
      </c>
      <c r="DZ24" s="111" t="str">
        <f t="shared" si="6"/>
        <v>нд</v>
      </c>
      <c r="EA24" s="112" t="str">
        <f t="shared" si="6"/>
        <v>нд</v>
      </c>
      <c r="EB24" s="116">
        <f t="shared" si="6"/>
        <v>0</v>
      </c>
      <c r="EC24" s="111">
        <f t="shared" si="6"/>
        <v>4</v>
      </c>
      <c r="ED24" s="112" t="str">
        <f t="shared" si="6"/>
        <v>нд</v>
      </c>
      <c r="EE24" s="116" t="str">
        <f t="shared" si="6"/>
        <v>нд</v>
      </c>
      <c r="EF24" s="111">
        <f t="shared" si="6"/>
        <v>0</v>
      </c>
      <c r="EG24" s="117">
        <f>EG57</f>
        <v>4</v>
      </c>
    </row>
    <row r="25" spans="1:137" ht="16.5" customHeight="1" x14ac:dyDescent="0.2">
      <c r="A25" s="13" t="s">
        <v>210</v>
      </c>
      <c r="B25" s="14" t="s">
        <v>4</v>
      </c>
      <c r="C25" s="13" t="s">
        <v>2</v>
      </c>
      <c r="D25" s="14" t="s">
        <v>2</v>
      </c>
      <c r="E25" s="13" t="s">
        <v>2</v>
      </c>
      <c r="F25" s="14" t="s">
        <v>2</v>
      </c>
      <c r="G25" s="13" t="s">
        <v>2</v>
      </c>
      <c r="H25" s="14" t="s">
        <v>2</v>
      </c>
      <c r="I25" s="13" t="s">
        <v>2</v>
      </c>
      <c r="J25" s="14" t="s">
        <v>2</v>
      </c>
      <c r="K25" s="13" t="s">
        <v>2</v>
      </c>
      <c r="L25" s="14" t="s">
        <v>2</v>
      </c>
      <c r="M25" s="14" t="s">
        <v>2</v>
      </c>
      <c r="N25" s="13" t="s">
        <v>2</v>
      </c>
      <c r="O25" s="14" t="s">
        <v>2</v>
      </c>
      <c r="P25" s="13" t="s">
        <v>2</v>
      </c>
      <c r="Q25" s="14" t="s">
        <v>2</v>
      </c>
      <c r="R25" s="14" t="s">
        <v>2</v>
      </c>
      <c r="S25" s="13" t="s">
        <v>2</v>
      </c>
      <c r="T25" s="14" t="s">
        <v>2</v>
      </c>
      <c r="U25" s="13" t="s">
        <v>2</v>
      </c>
      <c r="V25" s="14" t="s">
        <v>2</v>
      </c>
      <c r="W25" s="13" t="s">
        <v>2</v>
      </c>
      <c r="X25" s="14" t="s">
        <v>2</v>
      </c>
      <c r="Y25" s="13" t="s">
        <v>2</v>
      </c>
      <c r="Z25" s="14" t="s">
        <v>2</v>
      </c>
      <c r="AA25" s="13" t="s">
        <v>2</v>
      </c>
      <c r="AB25" s="13" t="s">
        <v>2</v>
      </c>
      <c r="AC25" s="14" t="s">
        <v>2</v>
      </c>
      <c r="AD25" s="13" t="s">
        <v>2</v>
      </c>
      <c r="AE25" s="14" t="s">
        <v>2</v>
      </c>
      <c r="AF25" s="13" t="s">
        <v>2</v>
      </c>
      <c r="AG25" s="14" t="s">
        <v>2</v>
      </c>
      <c r="AH25" s="13" t="s">
        <v>2</v>
      </c>
      <c r="AI25" s="14" t="s">
        <v>2</v>
      </c>
      <c r="AJ25" s="13" t="s">
        <v>2</v>
      </c>
      <c r="AK25" s="14" t="s">
        <v>2</v>
      </c>
      <c r="AL25" s="13" t="s">
        <v>2</v>
      </c>
      <c r="AM25" s="14" t="s">
        <v>2</v>
      </c>
      <c r="AN25" s="13" t="s">
        <v>2</v>
      </c>
      <c r="AO25" s="14" t="s">
        <v>2</v>
      </c>
      <c r="AP25" s="13" t="s">
        <v>2</v>
      </c>
      <c r="AQ25" s="14" t="s">
        <v>2</v>
      </c>
      <c r="AR25" s="13" t="s">
        <v>2</v>
      </c>
      <c r="AS25" s="14" t="s">
        <v>2</v>
      </c>
      <c r="AT25" s="13" t="s">
        <v>2</v>
      </c>
      <c r="AU25" s="14" t="s">
        <v>2</v>
      </c>
      <c r="AV25" s="13" t="s">
        <v>2</v>
      </c>
      <c r="AW25" s="14" t="s">
        <v>2</v>
      </c>
      <c r="AX25" s="13" t="s">
        <v>2</v>
      </c>
      <c r="AY25" s="14" t="s">
        <v>2</v>
      </c>
      <c r="AZ25" s="13" t="s">
        <v>2</v>
      </c>
      <c r="BA25" s="14" t="s">
        <v>2</v>
      </c>
      <c r="BB25" s="13" t="s">
        <v>2</v>
      </c>
      <c r="BC25" s="14" t="s">
        <v>2</v>
      </c>
      <c r="BD25" s="13" t="s">
        <v>2</v>
      </c>
      <c r="BE25" s="14" t="s">
        <v>2</v>
      </c>
      <c r="BF25" s="13" t="s">
        <v>2</v>
      </c>
      <c r="BG25" s="14" t="s">
        <v>2</v>
      </c>
      <c r="BH25" s="13" t="s">
        <v>2</v>
      </c>
      <c r="BI25" s="14" t="s">
        <v>2</v>
      </c>
      <c r="BJ25" s="13" t="s">
        <v>2</v>
      </c>
      <c r="BK25" s="14" t="s">
        <v>2</v>
      </c>
      <c r="BL25" s="13" t="s">
        <v>2</v>
      </c>
      <c r="BM25" s="14" t="s">
        <v>2</v>
      </c>
      <c r="BN25" s="13" t="s">
        <v>2</v>
      </c>
      <c r="BO25" s="14" t="s">
        <v>2</v>
      </c>
      <c r="BP25" s="13" t="s">
        <v>2</v>
      </c>
      <c r="BQ25" s="14" t="s">
        <v>2</v>
      </c>
      <c r="BR25" s="13" t="s">
        <v>2</v>
      </c>
      <c r="BS25" s="14" t="s">
        <v>2</v>
      </c>
      <c r="BT25" s="13" t="s">
        <v>2</v>
      </c>
      <c r="BU25" s="14" t="s">
        <v>2</v>
      </c>
      <c r="BV25" s="13" t="s">
        <v>2</v>
      </c>
      <c r="BW25" s="14" t="s">
        <v>2</v>
      </c>
      <c r="BX25" s="13"/>
      <c r="BY25" s="14"/>
      <c r="BZ25" s="13"/>
      <c r="CA25" s="14"/>
      <c r="CB25" s="13"/>
      <c r="CC25" s="14"/>
      <c r="CD25" s="13"/>
      <c r="CE25" s="14"/>
      <c r="CF25" s="13"/>
      <c r="CG25" s="14"/>
      <c r="CH25" s="13"/>
      <c r="CI25" s="14"/>
      <c r="CJ25" s="13"/>
      <c r="CK25" s="14"/>
      <c r="CL25" s="13"/>
      <c r="CM25" s="14"/>
      <c r="CN25" s="13"/>
      <c r="CO25" s="14"/>
      <c r="CP25" s="13"/>
      <c r="CQ25" s="14"/>
      <c r="CR25" s="13"/>
      <c r="CS25" s="14"/>
      <c r="CT25" s="13"/>
      <c r="CU25" s="14"/>
      <c r="CV25" s="13"/>
      <c r="CW25" s="14"/>
      <c r="CX25" s="13"/>
      <c r="CY25" s="14"/>
      <c r="CZ25" s="13"/>
      <c r="DA25" s="14"/>
      <c r="DB25" s="14"/>
      <c r="DC25" s="14"/>
      <c r="DD25" s="14"/>
      <c r="DE25" s="14"/>
      <c r="DF25" s="14"/>
      <c r="DG25" s="14"/>
      <c r="DH25" s="13"/>
      <c r="DI25" s="14"/>
      <c r="DJ25" s="13"/>
      <c r="DK25" s="14"/>
      <c r="DL25" s="13"/>
      <c r="DM25" s="14"/>
      <c r="DN25" s="13"/>
      <c r="DO25" s="14"/>
      <c r="DP25" s="13"/>
      <c r="DQ25" s="14"/>
      <c r="DR25" s="13"/>
      <c r="DS25" s="14"/>
      <c r="DT25" s="13" t="s">
        <v>2</v>
      </c>
      <c r="DU25" s="14" t="s">
        <v>2</v>
      </c>
      <c r="DV25" s="13" t="s">
        <v>2</v>
      </c>
      <c r="DW25" s="14" t="s">
        <v>2</v>
      </c>
      <c r="DX25" s="13" t="s">
        <v>2</v>
      </c>
      <c r="DY25" s="14" t="s">
        <v>2</v>
      </c>
      <c r="DZ25" s="13" t="s">
        <v>2</v>
      </c>
      <c r="EA25" s="14" t="s">
        <v>2</v>
      </c>
      <c r="EB25" s="13" t="s">
        <v>2</v>
      </c>
      <c r="EC25" s="14" t="s">
        <v>2</v>
      </c>
      <c r="ED25" s="13" t="s">
        <v>2</v>
      </c>
      <c r="EE25" s="14" t="s">
        <v>2</v>
      </c>
      <c r="EF25" s="13" t="s">
        <v>2</v>
      </c>
      <c r="EG25" s="109" t="s">
        <v>2</v>
      </c>
    </row>
    <row r="26" spans="1:137" s="10" customFormat="1" ht="9" customHeight="1" x14ac:dyDescent="0.2">
      <c r="A26" s="118"/>
      <c r="B26" s="119"/>
      <c r="C26" s="118"/>
      <c r="D26" s="119"/>
      <c r="E26" s="118"/>
      <c r="F26" s="119"/>
      <c r="G26" s="118"/>
      <c r="H26" s="119"/>
      <c r="I26" s="118"/>
      <c r="J26" s="119"/>
      <c r="K26" s="118"/>
      <c r="L26" s="119"/>
      <c r="M26" s="119"/>
      <c r="N26" s="118"/>
      <c r="O26" s="119"/>
      <c r="P26" s="118"/>
      <c r="Q26" s="119"/>
      <c r="R26" s="119"/>
      <c r="S26" s="118"/>
      <c r="T26" s="119"/>
      <c r="U26" s="118"/>
      <c r="V26" s="119"/>
      <c r="W26" s="118"/>
      <c r="X26" s="119"/>
      <c r="Y26" s="118"/>
      <c r="Z26" s="119"/>
      <c r="AA26" s="118"/>
      <c r="AB26" s="118"/>
      <c r="AC26" s="119"/>
      <c r="AD26" s="118"/>
      <c r="AE26" s="119"/>
      <c r="AF26" s="118"/>
      <c r="AG26" s="119"/>
      <c r="AH26" s="118"/>
      <c r="AI26" s="119"/>
      <c r="AJ26" s="118"/>
      <c r="AK26" s="119"/>
      <c r="AL26" s="118"/>
      <c r="AM26" s="119"/>
      <c r="AN26" s="118"/>
      <c r="AO26" s="119"/>
      <c r="AP26" s="118"/>
      <c r="AQ26" s="119"/>
      <c r="AR26" s="118"/>
      <c r="AS26" s="119"/>
      <c r="AT26" s="118"/>
      <c r="AU26" s="119"/>
      <c r="AV26" s="118"/>
      <c r="AW26" s="119"/>
      <c r="AX26" s="118"/>
      <c r="AY26" s="119"/>
      <c r="AZ26" s="118"/>
      <c r="BA26" s="119"/>
      <c r="BB26" s="118"/>
      <c r="BC26" s="119"/>
      <c r="BD26" s="118"/>
      <c r="BE26" s="119"/>
      <c r="BF26" s="118"/>
      <c r="BG26" s="119"/>
      <c r="BH26" s="118"/>
      <c r="BI26" s="119"/>
      <c r="BJ26" s="118"/>
      <c r="BK26" s="119"/>
      <c r="BL26" s="118"/>
      <c r="BM26" s="119"/>
      <c r="BN26" s="118"/>
      <c r="BO26" s="119"/>
      <c r="BP26" s="118"/>
      <c r="BQ26" s="119"/>
      <c r="BR26" s="118"/>
      <c r="BS26" s="119"/>
      <c r="BT26" s="118"/>
      <c r="BU26" s="119"/>
      <c r="BV26" s="118"/>
      <c r="BW26" s="119"/>
      <c r="BX26" s="118"/>
      <c r="BY26" s="119"/>
      <c r="BZ26" s="118"/>
      <c r="CA26" s="119"/>
      <c r="CB26" s="118"/>
      <c r="CC26" s="119"/>
      <c r="CD26" s="118"/>
      <c r="CE26" s="119"/>
      <c r="CF26" s="118"/>
      <c r="CG26" s="119"/>
      <c r="CH26" s="118"/>
      <c r="CI26" s="119"/>
      <c r="CJ26" s="118"/>
      <c r="CK26" s="119"/>
      <c r="CL26" s="118"/>
      <c r="CM26" s="119"/>
      <c r="CN26" s="118"/>
      <c r="CO26" s="119"/>
      <c r="CP26" s="118"/>
      <c r="CQ26" s="119"/>
      <c r="CR26" s="118"/>
      <c r="CS26" s="119"/>
      <c r="CT26" s="118"/>
      <c r="CU26" s="119"/>
      <c r="CV26" s="118"/>
      <c r="CW26" s="119"/>
      <c r="CX26" s="118"/>
      <c r="CY26" s="119"/>
      <c r="CZ26" s="118"/>
      <c r="DA26" s="119"/>
      <c r="DB26" s="119"/>
      <c r="DC26" s="119"/>
      <c r="DD26" s="119"/>
      <c r="DE26" s="119"/>
      <c r="DF26" s="119"/>
      <c r="DG26" s="119"/>
      <c r="DH26" s="118"/>
      <c r="DI26" s="119"/>
      <c r="DJ26" s="118"/>
      <c r="DK26" s="119"/>
      <c r="DL26" s="118"/>
      <c r="DM26" s="119"/>
      <c r="DN26" s="118"/>
      <c r="DO26" s="119"/>
      <c r="DP26" s="118"/>
      <c r="DQ26" s="119"/>
      <c r="DR26" s="118"/>
      <c r="DS26" s="119"/>
      <c r="DT26" s="118"/>
      <c r="DU26" s="119"/>
      <c r="DV26" s="118"/>
      <c r="DW26" s="119"/>
      <c r="DX26" s="118"/>
      <c r="DY26" s="119"/>
      <c r="DZ26" s="118"/>
      <c r="EA26" s="119"/>
      <c r="EB26" s="118"/>
      <c r="EC26" s="119"/>
      <c r="ED26" s="118"/>
      <c r="EE26" s="119"/>
      <c r="EF26" s="118"/>
      <c r="EG26" s="120"/>
    </row>
    <row r="27" spans="1:137" ht="38.25" customHeight="1" x14ac:dyDescent="0.2">
      <c r="A27" s="125" t="s">
        <v>223</v>
      </c>
      <c r="B27" s="30" t="s">
        <v>269</v>
      </c>
      <c r="C27" s="53" t="s">
        <v>270</v>
      </c>
      <c r="D27" s="53">
        <f>D28+D33</f>
        <v>12.13175004</v>
      </c>
      <c r="E27" s="53">
        <f>E28+E33</f>
        <v>12.13175004</v>
      </c>
      <c r="F27" s="53">
        <f>F28+F33+F39</f>
        <v>88.536454787334407</v>
      </c>
      <c r="G27" s="52" t="s">
        <v>2</v>
      </c>
      <c r="H27" s="53">
        <f>H28+H33</f>
        <v>12.1318</v>
      </c>
      <c r="I27" s="52" t="s">
        <v>2</v>
      </c>
      <c r="J27" s="52" t="s">
        <v>2</v>
      </c>
      <c r="K27" s="53">
        <f>K28+K33</f>
        <v>12.1318</v>
      </c>
      <c r="L27" s="52" t="s">
        <v>2</v>
      </c>
      <c r="M27" s="53">
        <f>M28+M33</f>
        <v>57.707919449999999</v>
      </c>
      <c r="N27" s="52" t="str">
        <f t="shared" ref="N27" si="7">N28</f>
        <v>нд</v>
      </c>
      <c r="O27" s="52" t="str">
        <f t="shared" ref="O27" si="8">O28</f>
        <v>нд</v>
      </c>
      <c r="P27" s="53">
        <f>P28+P33</f>
        <v>57.707919449999999</v>
      </c>
      <c r="Q27" s="52" t="str">
        <f t="shared" ref="Q27" si="9">Q28</f>
        <v>нд</v>
      </c>
      <c r="R27" s="30" t="e">
        <f t="shared" ref="R27:BO27" si="10">R28+R33+R39</f>
        <v>#VALUE!</v>
      </c>
      <c r="S27" s="30" t="e">
        <f t="shared" si="10"/>
        <v>#VALUE!</v>
      </c>
      <c r="T27" s="30" t="e">
        <f t="shared" si="10"/>
        <v>#VALUE!</v>
      </c>
      <c r="U27" s="30" t="e">
        <f t="shared" si="10"/>
        <v>#VALUE!</v>
      </c>
      <c r="V27" s="30" t="e">
        <f t="shared" si="10"/>
        <v>#VALUE!</v>
      </c>
      <c r="W27" s="53">
        <v>18.6967</v>
      </c>
      <c r="X27" s="52" t="str">
        <f t="shared" ref="X27:AC27" si="11">X28</f>
        <v>нд</v>
      </c>
      <c r="Y27" s="52" t="str">
        <f t="shared" si="11"/>
        <v>нд</v>
      </c>
      <c r="Z27" s="53">
        <f>Z39</f>
        <v>18.6967</v>
      </c>
      <c r="AA27" s="52" t="str">
        <f t="shared" si="11"/>
        <v>нд</v>
      </c>
      <c r="AB27" s="53">
        <f>AB33+AB39</f>
        <v>25.160623130000001</v>
      </c>
      <c r="AC27" s="52" t="str">
        <f t="shared" si="11"/>
        <v>нд</v>
      </c>
      <c r="AD27" s="52" t="str">
        <f t="shared" ref="AD27" si="12">AD28</f>
        <v>нд</v>
      </c>
      <c r="AE27" s="53">
        <f>AE33+AE39</f>
        <v>25.160623130000001</v>
      </c>
      <c r="AF27" s="52" t="str">
        <f t="shared" ref="AF27:AG27" si="13">AF28</f>
        <v>нд</v>
      </c>
      <c r="AG27" s="52" t="str">
        <f t="shared" si="13"/>
        <v>нд</v>
      </c>
      <c r="AH27" s="52" t="str">
        <f t="shared" ref="AH27" si="14">AH28</f>
        <v>нд</v>
      </c>
      <c r="AI27" s="52" t="str">
        <f t="shared" ref="AI27" si="15">AI28</f>
        <v>нд</v>
      </c>
      <c r="AJ27" s="52" t="str">
        <f t="shared" ref="AJ27" si="16">AJ28</f>
        <v>нд</v>
      </c>
      <c r="AK27" s="52" t="str">
        <f t="shared" ref="AK27" si="17">AK28</f>
        <v>нд</v>
      </c>
      <c r="AL27" s="52" t="str">
        <f t="shared" ref="AL27" si="18">AL28</f>
        <v>нд</v>
      </c>
      <c r="AM27" s="52" t="str">
        <f t="shared" ref="AM27" si="19">AM28</f>
        <v>нд</v>
      </c>
      <c r="AN27" s="52" t="str">
        <f t="shared" ref="AN27" si="20">AN28</f>
        <v>нд</v>
      </c>
      <c r="AO27" s="52" t="str">
        <f t="shared" ref="AO27" si="21">AO28</f>
        <v>нд</v>
      </c>
      <c r="AP27" s="52" t="str">
        <f t="shared" ref="AP27" si="22">AP28</f>
        <v>нд</v>
      </c>
      <c r="AQ27" s="53">
        <f t="shared" si="10"/>
        <v>88.536454787334407</v>
      </c>
      <c r="AR27" s="52" t="str">
        <f t="shared" ref="AR27" si="23">AR28</f>
        <v>нд</v>
      </c>
      <c r="AS27" s="52" t="str">
        <f t="shared" ref="AS27" si="24">AS28</f>
        <v>нд</v>
      </c>
      <c r="AT27" s="53">
        <f t="shared" si="10"/>
        <v>88.536454787334407</v>
      </c>
      <c r="AU27" s="52" t="str">
        <f t="shared" ref="AU27:AX27" si="25">AU28</f>
        <v>нд</v>
      </c>
      <c r="AV27" s="53">
        <f t="shared" si="10"/>
        <v>95.000342579999995</v>
      </c>
      <c r="AW27" s="52" t="str">
        <f t="shared" si="25"/>
        <v>нд</v>
      </c>
      <c r="AX27" s="52" t="str">
        <f t="shared" si="25"/>
        <v>нд</v>
      </c>
      <c r="AY27" s="53">
        <f t="shared" si="10"/>
        <v>95.000342579999995</v>
      </c>
      <c r="AZ27" s="52" t="str">
        <f>AZ28</f>
        <v>нд</v>
      </c>
      <c r="BA27" s="53">
        <f t="shared" si="10"/>
        <v>73.780599539999997</v>
      </c>
      <c r="BB27" s="53">
        <f t="shared" si="10"/>
        <v>78.823461120000005</v>
      </c>
      <c r="BC27" s="30" t="e">
        <f t="shared" si="10"/>
        <v>#VALUE!</v>
      </c>
      <c r="BD27" s="52">
        <f>BD39</f>
        <v>2027</v>
      </c>
      <c r="BE27" s="53">
        <f t="shared" si="10"/>
        <v>73.780399540000005</v>
      </c>
      <c r="BF27" s="126">
        <f>BF39</f>
        <v>2027</v>
      </c>
      <c r="BG27" s="53">
        <f t="shared" si="10"/>
        <v>78.823461120000005</v>
      </c>
      <c r="BH27" s="30">
        <f t="shared" si="10"/>
        <v>2025</v>
      </c>
      <c r="BI27" s="30" t="e">
        <f t="shared" si="10"/>
        <v>#VALUE!</v>
      </c>
      <c r="BJ27" s="52" t="str">
        <f>BJ28</f>
        <v>нд</v>
      </c>
      <c r="BK27" s="52" t="str">
        <f>BK28</f>
        <v>нд</v>
      </c>
      <c r="BL27" s="30" t="e">
        <f t="shared" si="10"/>
        <v>#VALUE!</v>
      </c>
      <c r="BM27" s="30" t="e">
        <f t="shared" si="10"/>
        <v>#VALUE!</v>
      </c>
      <c r="BN27" s="30" t="e">
        <f t="shared" si="10"/>
        <v>#VALUE!</v>
      </c>
      <c r="BO27" s="30" t="e">
        <f t="shared" si="10"/>
        <v>#VALUE!</v>
      </c>
      <c r="BP27" s="30" t="e">
        <f t="shared" ref="BP27:DS27" si="26">BP28+BP33+BP39</f>
        <v>#VALUE!</v>
      </c>
      <c r="BQ27" s="30" t="e">
        <f t="shared" si="26"/>
        <v>#VALUE!</v>
      </c>
      <c r="BR27" s="30" t="e">
        <f t="shared" si="26"/>
        <v>#VALUE!</v>
      </c>
      <c r="BS27" s="30" t="e">
        <f t="shared" si="26"/>
        <v>#VALUE!</v>
      </c>
      <c r="BT27" s="30" t="e">
        <f t="shared" si="26"/>
        <v>#VALUE!</v>
      </c>
      <c r="BU27" s="30" t="e">
        <f t="shared" si="26"/>
        <v>#VALUE!</v>
      </c>
      <c r="BV27" s="30" t="e">
        <f t="shared" si="26"/>
        <v>#VALUE!</v>
      </c>
      <c r="BW27" s="30" t="e">
        <f t="shared" si="26"/>
        <v>#VALUE!</v>
      </c>
      <c r="BX27" s="30" t="e">
        <f t="shared" si="26"/>
        <v>#VALUE!</v>
      </c>
      <c r="BY27" s="30" t="e">
        <f t="shared" si="26"/>
        <v>#VALUE!</v>
      </c>
      <c r="BZ27" s="30" t="e">
        <f t="shared" si="26"/>
        <v>#VALUE!</v>
      </c>
      <c r="CA27" s="30" t="e">
        <f t="shared" si="26"/>
        <v>#VALUE!</v>
      </c>
      <c r="CB27" s="30" t="e">
        <f t="shared" si="26"/>
        <v>#VALUE!</v>
      </c>
      <c r="CC27" s="30" t="e">
        <f t="shared" si="26"/>
        <v>#VALUE!</v>
      </c>
      <c r="CD27" s="30" t="e">
        <f t="shared" si="26"/>
        <v>#VALUE!</v>
      </c>
      <c r="CE27" s="30" t="e">
        <f t="shared" si="26"/>
        <v>#VALUE!</v>
      </c>
      <c r="CF27" s="30" t="e">
        <f t="shared" si="26"/>
        <v>#VALUE!</v>
      </c>
      <c r="CG27" s="30" t="e">
        <f t="shared" si="26"/>
        <v>#VALUE!</v>
      </c>
      <c r="CH27" s="30" t="e">
        <f t="shared" si="26"/>
        <v>#VALUE!</v>
      </c>
      <c r="CI27" s="30" t="e">
        <f t="shared" si="26"/>
        <v>#VALUE!</v>
      </c>
      <c r="CJ27" s="30" t="e">
        <f t="shared" si="26"/>
        <v>#VALUE!</v>
      </c>
      <c r="CK27" s="30" t="e">
        <f t="shared" si="26"/>
        <v>#VALUE!</v>
      </c>
      <c r="CL27" s="30" t="e">
        <f t="shared" si="26"/>
        <v>#VALUE!</v>
      </c>
      <c r="CM27" s="30" t="e">
        <f t="shared" si="26"/>
        <v>#VALUE!</v>
      </c>
      <c r="CN27" s="30" t="e">
        <f t="shared" si="26"/>
        <v>#VALUE!</v>
      </c>
      <c r="CO27" s="30" t="e">
        <f t="shared" si="26"/>
        <v>#VALUE!</v>
      </c>
      <c r="CP27" s="30" t="e">
        <f t="shared" si="26"/>
        <v>#VALUE!</v>
      </c>
      <c r="CQ27" s="30" t="e">
        <f t="shared" si="26"/>
        <v>#VALUE!</v>
      </c>
      <c r="CR27" s="30" t="e">
        <f t="shared" si="26"/>
        <v>#VALUE!</v>
      </c>
      <c r="CS27" s="30" t="e">
        <f t="shared" si="26"/>
        <v>#VALUE!</v>
      </c>
      <c r="CT27" s="30" t="e">
        <f t="shared" si="26"/>
        <v>#VALUE!</v>
      </c>
      <c r="CU27" s="30" t="e">
        <f t="shared" si="26"/>
        <v>#VALUE!</v>
      </c>
      <c r="CV27" s="30" t="e">
        <f t="shared" si="26"/>
        <v>#VALUE!</v>
      </c>
      <c r="CW27" s="30" t="e">
        <f t="shared" si="26"/>
        <v>#VALUE!</v>
      </c>
      <c r="CX27" s="30" t="e">
        <f t="shared" si="26"/>
        <v>#VALUE!</v>
      </c>
      <c r="CY27" s="30" t="e">
        <f t="shared" si="26"/>
        <v>#VALUE!</v>
      </c>
      <c r="CZ27" s="30" t="e">
        <f t="shared" si="26"/>
        <v>#VALUE!</v>
      </c>
      <c r="DA27" s="30" t="e">
        <f t="shared" si="26"/>
        <v>#VALUE!</v>
      </c>
      <c r="DB27" s="30" t="e">
        <f t="shared" si="26"/>
        <v>#VALUE!</v>
      </c>
      <c r="DC27" s="30" t="e">
        <f t="shared" si="26"/>
        <v>#VALUE!</v>
      </c>
      <c r="DD27" s="30" t="e">
        <f t="shared" si="26"/>
        <v>#VALUE!</v>
      </c>
      <c r="DE27" s="30" t="e">
        <f t="shared" si="26"/>
        <v>#VALUE!</v>
      </c>
      <c r="DF27" s="30" t="e">
        <f t="shared" si="26"/>
        <v>#VALUE!</v>
      </c>
      <c r="DG27" s="30" t="e">
        <f t="shared" si="26"/>
        <v>#VALUE!</v>
      </c>
      <c r="DH27" s="30" t="e">
        <f t="shared" si="26"/>
        <v>#VALUE!</v>
      </c>
      <c r="DI27" s="30" t="e">
        <f t="shared" si="26"/>
        <v>#VALUE!</v>
      </c>
      <c r="DJ27" s="30" t="e">
        <f t="shared" si="26"/>
        <v>#VALUE!</v>
      </c>
      <c r="DK27" s="30" t="e">
        <f t="shared" si="26"/>
        <v>#VALUE!</v>
      </c>
      <c r="DL27" s="30" t="e">
        <f t="shared" si="26"/>
        <v>#VALUE!</v>
      </c>
      <c r="DM27" s="30" t="e">
        <f t="shared" si="26"/>
        <v>#VALUE!</v>
      </c>
      <c r="DN27" s="30" t="e">
        <f t="shared" si="26"/>
        <v>#VALUE!</v>
      </c>
      <c r="DO27" s="30" t="e">
        <f t="shared" si="26"/>
        <v>#VALUE!</v>
      </c>
      <c r="DP27" s="30" t="e">
        <f t="shared" si="26"/>
        <v>#VALUE!</v>
      </c>
      <c r="DQ27" s="30" t="e">
        <f t="shared" si="26"/>
        <v>#VALUE!</v>
      </c>
      <c r="DR27" s="30" t="e">
        <f t="shared" si="26"/>
        <v>#VALUE!</v>
      </c>
      <c r="DS27" s="30" t="e">
        <f t="shared" si="26"/>
        <v>#VALUE!</v>
      </c>
      <c r="DT27" s="53">
        <f>DT28</f>
        <v>1.9000000000000001</v>
      </c>
      <c r="DU27" s="52">
        <f>DU28</f>
        <v>3.9499999999999997</v>
      </c>
      <c r="DV27" s="52">
        <f>DV33</f>
        <v>1.2330000000000001</v>
      </c>
      <c r="DW27" s="53">
        <f>DW33</f>
        <v>1.2330000000000001</v>
      </c>
      <c r="DX27" s="52">
        <f>DX33</f>
        <v>0</v>
      </c>
      <c r="DY27" s="53">
        <f>DY33</f>
        <v>1.8</v>
      </c>
      <c r="DZ27" s="52" t="str">
        <f t="shared" ref="DZ27:EA27" si="27">DZ28</f>
        <v>нд</v>
      </c>
      <c r="EA27" s="52" t="str">
        <f t="shared" si="27"/>
        <v>нд</v>
      </c>
      <c r="EB27" s="52" t="str">
        <f t="shared" ref="EB27:EC27" si="28">EB28</f>
        <v>нд</v>
      </c>
      <c r="EC27" s="52" t="str">
        <f t="shared" si="28"/>
        <v>нд</v>
      </c>
      <c r="ED27" s="52">
        <f>ED28</f>
        <v>0</v>
      </c>
      <c r="EE27" s="52">
        <f>EE28</f>
        <v>41</v>
      </c>
      <c r="EF27" s="52" t="str">
        <f>EF28</f>
        <v>нд</v>
      </c>
      <c r="EG27" s="126">
        <f>EG39</f>
        <v>1</v>
      </c>
    </row>
    <row r="28" spans="1:137" ht="58.5" customHeight="1" x14ac:dyDescent="0.2">
      <c r="A28" s="61" t="s">
        <v>224</v>
      </c>
      <c r="B28" s="32" t="s">
        <v>265</v>
      </c>
      <c r="C28" s="61" t="s">
        <v>270</v>
      </c>
      <c r="D28" s="62">
        <f t="shared" ref="D28:BO28" si="29">D29</f>
        <v>7.4165813399999996</v>
      </c>
      <c r="E28" s="62">
        <f t="shared" si="29"/>
        <v>7.4165813399999996</v>
      </c>
      <c r="F28" s="62">
        <f t="shared" si="29"/>
        <v>58.457267530000003</v>
      </c>
      <c r="G28" s="61" t="str">
        <f t="shared" si="29"/>
        <v>нд</v>
      </c>
      <c r="H28" s="62">
        <f t="shared" si="29"/>
        <v>7.4165999999999999</v>
      </c>
      <c r="I28" s="61" t="str">
        <f t="shared" si="29"/>
        <v>нд</v>
      </c>
      <c r="J28" s="61" t="str">
        <f t="shared" si="29"/>
        <v>нд</v>
      </c>
      <c r="K28" s="62">
        <f t="shared" si="29"/>
        <v>7.4165999999999999</v>
      </c>
      <c r="L28" s="61" t="str">
        <f t="shared" si="29"/>
        <v>нд</v>
      </c>
      <c r="M28" s="62">
        <f t="shared" si="29"/>
        <v>51.040599999999998</v>
      </c>
      <c r="N28" s="61" t="str">
        <f t="shared" si="29"/>
        <v>нд</v>
      </c>
      <c r="O28" s="61" t="str">
        <f t="shared" si="29"/>
        <v>нд</v>
      </c>
      <c r="P28" s="62">
        <f t="shared" si="29"/>
        <v>51.040599999999998</v>
      </c>
      <c r="Q28" s="61" t="str">
        <f t="shared" si="29"/>
        <v>нд</v>
      </c>
      <c r="R28" s="61" t="str">
        <f t="shared" si="29"/>
        <v>нд</v>
      </c>
      <c r="S28" s="61" t="str">
        <f t="shared" si="29"/>
        <v>нд</v>
      </c>
      <c r="T28" s="61" t="str">
        <f t="shared" si="29"/>
        <v>нд</v>
      </c>
      <c r="U28" s="61" t="str">
        <f t="shared" si="29"/>
        <v>нд</v>
      </c>
      <c r="V28" s="61" t="str">
        <f t="shared" si="29"/>
        <v>нд</v>
      </c>
      <c r="W28" s="61" t="str">
        <f t="shared" si="29"/>
        <v>нд</v>
      </c>
      <c r="X28" s="61" t="str">
        <f t="shared" si="29"/>
        <v>нд</v>
      </c>
      <c r="Y28" s="61" t="str">
        <f t="shared" si="29"/>
        <v>нд</v>
      </c>
      <c r="Z28" s="61" t="str">
        <f t="shared" si="29"/>
        <v>нд</v>
      </c>
      <c r="AA28" s="61" t="str">
        <f t="shared" si="29"/>
        <v>нд</v>
      </c>
      <c r="AB28" s="61" t="str">
        <f t="shared" si="29"/>
        <v>нд</v>
      </c>
      <c r="AC28" s="61" t="str">
        <f t="shared" si="29"/>
        <v>нд</v>
      </c>
      <c r="AD28" s="61" t="str">
        <f t="shared" si="29"/>
        <v>нд</v>
      </c>
      <c r="AE28" s="61" t="str">
        <f t="shared" si="29"/>
        <v>нд</v>
      </c>
      <c r="AF28" s="61" t="str">
        <f t="shared" si="29"/>
        <v>нд</v>
      </c>
      <c r="AG28" s="61" t="str">
        <f t="shared" si="29"/>
        <v>нд</v>
      </c>
      <c r="AH28" s="61" t="str">
        <f t="shared" si="29"/>
        <v>нд</v>
      </c>
      <c r="AI28" s="61" t="str">
        <f t="shared" si="29"/>
        <v>нд</v>
      </c>
      <c r="AJ28" s="61" t="str">
        <f t="shared" si="29"/>
        <v>нд</v>
      </c>
      <c r="AK28" s="61" t="str">
        <f t="shared" si="29"/>
        <v>нд</v>
      </c>
      <c r="AL28" s="61" t="str">
        <f t="shared" si="29"/>
        <v>нд</v>
      </c>
      <c r="AM28" s="61" t="str">
        <f t="shared" si="29"/>
        <v>нд</v>
      </c>
      <c r="AN28" s="61" t="str">
        <f t="shared" si="29"/>
        <v>нд</v>
      </c>
      <c r="AO28" s="61" t="str">
        <f t="shared" si="29"/>
        <v>нд</v>
      </c>
      <c r="AP28" s="61" t="str">
        <f t="shared" si="29"/>
        <v>нд</v>
      </c>
      <c r="AQ28" s="62">
        <f t="shared" si="29"/>
        <v>58.457267530000003</v>
      </c>
      <c r="AR28" s="61" t="str">
        <f t="shared" si="29"/>
        <v>нд</v>
      </c>
      <c r="AS28" s="61" t="str">
        <f t="shared" si="29"/>
        <v>нд</v>
      </c>
      <c r="AT28" s="62">
        <f t="shared" si="29"/>
        <v>58.457267530000003</v>
      </c>
      <c r="AU28" s="61" t="str">
        <f t="shared" si="29"/>
        <v>нд</v>
      </c>
      <c r="AV28" s="62">
        <f t="shared" si="29"/>
        <v>58.4572</v>
      </c>
      <c r="AW28" s="61" t="str">
        <f t="shared" si="29"/>
        <v>нд</v>
      </c>
      <c r="AX28" s="61" t="str">
        <f t="shared" si="29"/>
        <v>нд</v>
      </c>
      <c r="AY28" s="62">
        <f t="shared" si="29"/>
        <v>58.4572</v>
      </c>
      <c r="AZ28" s="61" t="str">
        <f t="shared" si="29"/>
        <v>нд</v>
      </c>
      <c r="BA28" s="62">
        <f t="shared" si="29"/>
        <v>48.713900000000002</v>
      </c>
      <c r="BB28" s="62">
        <f t="shared" si="29"/>
        <v>48.713900000000002</v>
      </c>
      <c r="BC28" s="61" t="e">
        <f t="shared" si="29"/>
        <v>#VALUE!</v>
      </c>
      <c r="BD28" s="61">
        <f t="shared" si="29"/>
        <v>2026</v>
      </c>
      <c r="BE28" s="62">
        <f t="shared" si="29"/>
        <v>48.714400000000005</v>
      </c>
      <c r="BF28" s="61">
        <f t="shared" si="29"/>
        <v>2026</v>
      </c>
      <c r="BG28" s="62">
        <f t="shared" si="29"/>
        <v>48.713900000000002</v>
      </c>
      <c r="BH28" s="61">
        <f t="shared" si="29"/>
        <v>0</v>
      </c>
      <c r="BI28" s="61" t="e">
        <f t="shared" si="29"/>
        <v>#VALUE!</v>
      </c>
      <c r="BJ28" s="61" t="str">
        <f t="shared" si="29"/>
        <v>нд</v>
      </c>
      <c r="BK28" s="61" t="str">
        <f t="shared" si="29"/>
        <v>нд</v>
      </c>
      <c r="BL28" s="61">
        <f t="shared" si="29"/>
        <v>0</v>
      </c>
      <c r="BM28" s="61">
        <f t="shared" si="29"/>
        <v>0</v>
      </c>
      <c r="BN28" s="61">
        <f t="shared" si="29"/>
        <v>0</v>
      </c>
      <c r="BO28" s="61">
        <f t="shared" si="29"/>
        <v>0</v>
      </c>
      <c r="BP28" s="61">
        <f t="shared" ref="BP28:EA28" si="30">BP29</f>
        <v>0</v>
      </c>
      <c r="BQ28" s="61">
        <f t="shared" si="30"/>
        <v>0</v>
      </c>
      <c r="BR28" s="61">
        <f t="shared" si="30"/>
        <v>0</v>
      </c>
      <c r="BS28" s="61">
        <f t="shared" si="30"/>
        <v>0</v>
      </c>
      <c r="BT28" s="61">
        <f t="shared" si="30"/>
        <v>0</v>
      </c>
      <c r="BU28" s="61">
        <f t="shared" si="30"/>
        <v>0</v>
      </c>
      <c r="BV28" s="61">
        <f t="shared" si="30"/>
        <v>0</v>
      </c>
      <c r="BW28" s="61">
        <f t="shared" si="30"/>
        <v>0</v>
      </c>
      <c r="BX28" s="61">
        <f t="shared" si="30"/>
        <v>0</v>
      </c>
      <c r="BY28" s="61">
        <f t="shared" si="30"/>
        <v>0</v>
      </c>
      <c r="BZ28" s="61">
        <f t="shared" si="30"/>
        <v>0</v>
      </c>
      <c r="CA28" s="61">
        <f t="shared" si="30"/>
        <v>0</v>
      </c>
      <c r="CB28" s="61">
        <f t="shared" si="30"/>
        <v>0</v>
      </c>
      <c r="CC28" s="61">
        <f t="shared" si="30"/>
        <v>0</v>
      </c>
      <c r="CD28" s="61">
        <f t="shared" si="30"/>
        <v>0</v>
      </c>
      <c r="CE28" s="61">
        <f t="shared" si="30"/>
        <v>0</v>
      </c>
      <c r="CF28" s="61">
        <f t="shared" si="30"/>
        <v>0</v>
      </c>
      <c r="CG28" s="61">
        <f t="shared" si="30"/>
        <v>0</v>
      </c>
      <c r="CH28" s="61">
        <f t="shared" si="30"/>
        <v>0</v>
      </c>
      <c r="CI28" s="61">
        <f t="shared" si="30"/>
        <v>0</v>
      </c>
      <c r="CJ28" s="61">
        <f t="shared" si="30"/>
        <v>0</v>
      </c>
      <c r="CK28" s="61">
        <f t="shared" si="30"/>
        <v>0</v>
      </c>
      <c r="CL28" s="61">
        <f t="shared" si="30"/>
        <v>0</v>
      </c>
      <c r="CM28" s="61">
        <f t="shared" si="30"/>
        <v>0</v>
      </c>
      <c r="CN28" s="61">
        <f t="shared" si="30"/>
        <v>0</v>
      </c>
      <c r="CO28" s="61">
        <f t="shared" si="30"/>
        <v>0</v>
      </c>
      <c r="CP28" s="61">
        <f t="shared" si="30"/>
        <v>0</v>
      </c>
      <c r="CQ28" s="61">
        <f t="shared" si="30"/>
        <v>0</v>
      </c>
      <c r="CR28" s="61">
        <f t="shared" si="30"/>
        <v>0</v>
      </c>
      <c r="CS28" s="61">
        <f t="shared" si="30"/>
        <v>0</v>
      </c>
      <c r="CT28" s="61">
        <f t="shared" si="30"/>
        <v>0</v>
      </c>
      <c r="CU28" s="61">
        <f t="shared" si="30"/>
        <v>0</v>
      </c>
      <c r="CV28" s="61">
        <f t="shared" si="30"/>
        <v>0</v>
      </c>
      <c r="CW28" s="61">
        <f t="shared" si="30"/>
        <v>0</v>
      </c>
      <c r="CX28" s="61">
        <f t="shared" si="30"/>
        <v>0</v>
      </c>
      <c r="CY28" s="61">
        <f t="shared" si="30"/>
        <v>0</v>
      </c>
      <c r="CZ28" s="61">
        <f t="shared" si="30"/>
        <v>0</v>
      </c>
      <c r="DA28" s="61">
        <f t="shared" si="30"/>
        <v>0</v>
      </c>
      <c r="DB28" s="61">
        <f t="shared" si="30"/>
        <v>0</v>
      </c>
      <c r="DC28" s="61">
        <f t="shared" si="30"/>
        <v>0</v>
      </c>
      <c r="DD28" s="61">
        <f t="shared" si="30"/>
        <v>0</v>
      </c>
      <c r="DE28" s="61">
        <f t="shared" si="30"/>
        <v>0</v>
      </c>
      <c r="DF28" s="61">
        <f t="shared" si="30"/>
        <v>0</v>
      </c>
      <c r="DG28" s="61">
        <f t="shared" si="30"/>
        <v>0</v>
      </c>
      <c r="DH28" s="61">
        <f t="shared" si="30"/>
        <v>0</v>
      </c>
      <c r="DI28" s="61">
        <f t="shared" si="30"/>
        <v>0</v>
      </c>
      <c r="DJ28" s="61">
        <f t="shared" si="30"/>
        <v>0</v>
      </c>
      <c r="DK28" s="61">
        <f t="shared" si="30"/>
        <v>0</v>
      </c>
      <c r="DL28" s="61">
        <f t="shared" si="30"/>
        <v>0</v>
      </c>
      <c r="DM28" s="61">
        <f t="shared" si="30"/>
        <v>0</v>
      </c>
      <c r="DN28" s="61">
        <f t="shared" si="30"/>
        <v>0</v>
      </c>
      <c r="DO28" s="61">
        <f t="shared" si="30"/>
        <v>0</v>
      </c>
      <c r="DP28" s="61">
        <f t="shared" si="30"/>
        <v>0</v>
      </c>
      <c r="DQ28" s="61">
        <f t="shared" si="30"/>
        <v>0</v>
      </c>
      <c r="DR28" s="61">
        <f t="shared" si="30"/>
        <v>0</v>
      </c>
      <c r="DS28" s="61">
        <f t="shared" si="30"/>
        <v>0</v>
      </c>
      <c r="DT28" s="62">
        <f t="shared" si="30"/>
        <v>1.9000000000000001</v>
      </c>
      <c r="DU28" s="61">
        <f t="shared" si="30"/>
        <v>3.9499999999999997</v>
      </c>
      <c r="DV28" s="61" t="str">
        <f t="shared" si="30"/>
        <v>нд</v>
      </c>
      <c r="DW28" s="61" t="str">
        <f t="shared" si="30"/>
        <v>нд</v>
      </c>
      <c r="DX28" s="61" t="str">
        <f t="shared" si="30"/>
        <v>нд</v>
      </c>
      <c r="DY28" s="61" t="str">
        <f t="shared" si="30"/>
        <v>нд</v>
      </c>
      <c r="DZ28" s="61" t="str">
        <f t="shared" si="30"/>
        <v>нд</v>
      </c>
      <c r="EA28" s="61" t="str">
        <f t="shared" si="30"/>
        <v>нд</v>
      </c>
      <c r="EB28" s="61" t="str">
        <f t="shared" ref="EB28:EG28" si="31">EB29</f>
        <v>нд</v>
      </c>
      <c r="EC28" s="61" t="str">
        <f t="shared" si="31"/>
        <v>нд</v>
      </c>
      <c r="ED28" s="61">
        <f t="shared" si="31"/>
        <v>0</v>
      </c>
      <c r="EE28" s="61">
        <f t="shared" si="31"/>
        <v>41</v>
      </c>
      <c r="EF28" s="61" t="str">
        <f t="shared" si="31"/>
        <v>нд</v>
      </c>
      <c r="EG28" s="61" t="str">
        <f t="shared" si="31"/>
        <v>нд</v>
      </c>
    </row>
    <row r="29" spans="1:137" ht="34.5" customHeight="1" x14ac:dyDescent="0.2">
      <c r="A29" s="50" t="s">
        <v>225</v>
      </c>
      <c r="B29" s="26" t="s">
        <v>266</v>
      </c>
      <c r="C29" s="50" t="s">
        <v>270</v>
      </c>
      <c r="D29" s="86">
        <f>SUM(D30:D32)</f>
        <v>7.4165813399999996</v>
      </c>
      <c r="E29" s="86">
        <f t="shared" ref="E29:BP29" si="32">SUM(E30:E32)</f>
        <v>7.4165813399999996</v>
      </c>
      <c r="F29" s="86">
        <f t="shared" si="32"/>
        <v>58.457267530000003</v>
      </c>
      <c r="G29" s="50" t="s">
        <v>2</v>
      </c>
      <c r="H29" s="86">
        <f t="shared" si="32"/>
        <v>7.4165999999999999</v>
      </c>
      <c r="I29" s="50" t="s">
        <v>2</v>
      </c>
      <c r="J29" s="50" t="s">
        <v>2</v>
      </c>
      <c r="K29" s="86">
        <f t="shared" si="32"/>
        <v>7.4165999999999999</v>
      </c>
      <c r="L29" s="50" t="s">
        <v>2</v>
      </c>
      <c r="M29" s="86">
        <f t="shared" si="32"/>
        <v>51.040599999999998</v>
      </c>
      <c r="N29" s="50" t="s">
        <v>2</v>
      </c>
      <c r="O29" s="50" t="s">
        <v>2</v>
      </c>
      <c r="P29" s="86">
        <f t="shared" si="32"/>
        <v>51.040599999999998</v>
      </c>
      <c r="Q29" s="50" t="s">
        <v>2</v>
      </c>
      <c r="R29" s="50" t="s">
        <v>2</v>
      </c>
      <c r="S29" s="50" t="s">
        <v>2</v>
      </c>
      <c r="T29" s="50" t="s">
        <v>2</v>
      </c>
      <c r="U29" s="50" t="s">
        <v>2</v>
      </c>
      <c r="V29" s="50" t="s">
        <v>2</v>
      </c>
      <c r="W29" s="50" t="s">
        <v>2</v>
      </c>
      <c r="X29" s="50" t="s">
        <v>2</v>
      </c>
      <c r="Y29" s="50" t="s">
        <v>2</v>
      </c>
      <c r="Z29" s="50" t="s">
        <v>2</v>
      </c>
      <c r="AA29" s="50" t="s">
        <v>2</v>
      </c>
      <c r="AB29" s="50" t="s">
        <v>2</v>
      </c>
      <c r="AC29" s="50" t="s">
        <v>2</v>
      </c>
      <c r="AD29" s="50" t="s">
        <v>2</v>
      </c>
      <c r="AE29" s="50" t="s">
        <v>2</v>
      </c>
      <c r="AF29" s="50" t="s">
        <v>2</v>
      </c>
      <c r="AG29" s="50" t="s">
        <v>2</v>
      </c>
      <c r="AH29" s="50" t="s">
        <v>2</v>
      </c>
      <c r="AI29" s="50" t="s">
        <v>2</v>
      </c>
      <c r="AJ29" s="50" t="s">
        <v>2</v>
      </c>
      <c r="AK29" s="50" t="s">
        <v>2</v>
      </c>
      <c r="AL29" s="50" t="s">
        <v>2</v>
      </c>
      <c r="AM29" s="50" t="s">
        <v>2</v>
      </c>
      <c r="AN29" s="50" t="s">
        <v>2</v>
      </c>
      <c r="AO29" s="50" t="s">
        <v>2</v>
      </c>
      <c r="AP29" s="50" t="s">
        <v>2</v>
      </c>
      <c r="AQ29" s="86">
        <f t="shared" si="32"/>
        <v>58.457267530000003</v>
      </c>
      <c r="AR29" s="50" t="s">
        <v>2</v>
      </c>
      <c r="AS29" s="50" t="s">
        <v>2</v>
      </c>
      <c r="AT29" s="86">
        <f t="shared" si="32"/>
        <v>58.457267530000003</v>
      </c>
      <c r="AU29" s="50" t="s">
        <v>2</v>
      </c>
      <c r="AV29" s="86">
        <f t="shared" si="32"/>
        <v>58.4572</v>
      </c>
      <c r="AW29" s="50" t="s">
        <v>2</v>
      </c>
      <c r="AX29" s="50" t="s">
        <v>2</v>
      </c>
      <c r="AY29" s="86">
        <f t="shared" si="32"/>
        <v>58.4572</v>
      </c>
      <c r="AZ29" s="50" t="s">
        <v>2</v>
      </c>
      <c r="BA29" s="86">
        <f t="shared" si="32"/>
        <v>48.713900000000002</v>
      </c>
      <c r="BB29" s="86">
        <f t="shared" si="32"/>
        <v>48.713900000000002</v>
      </c>
      <c r="BC29" s="50" t="e">
        <f t="shared" si="32"/>
        <v>#VALUE!</v>
      </c>
      <c r="BD29" s="50">
        <v>2026</v>
      </c>
      <c r="BE29" s="86">
        <f t="shared" si="32"/>
        <v>48.714400000000005</v>
      </c>
      <c r="BF29" s="50">
        <v>2026</v>
      </c>
      <c r="BG29" s="86">
        <f t="shared" si="32"/>
        <v>48.713900000000002</v>
      </c>
      <c r="BH29" s="50">
        <f t="shared" si="32"/>
        <v>0</v>
      </c>
      <c r="BI29" s="50" t="e">
        <f t="shared" si="32"/>
        <v>#VALUE!</v>
      </c>
      <c r="BJ29" s="50" t="s">
        <v>2</v>
      </c>
      <c r="BK29" s="50" t="s">
        <v>2</v>
      </c>
      <c r="BL29" s="50">
        <f t="shared" si="32"/>
        <v>0</v>
      </c>
      <c r="BM29" s="50">
        <f t="shared" si="32"/>
        <v>0</v>
      </c>
      <c r="BN29" s="50">
        <f t="shared" si="32"/>
        <v>0</v>
      </c>
      <c r="BO29" s="50">
        <f t="shared" si="32"/>
        <v>0</v>
      </c>
      <c r="BP29" s="50">
        <f t="shared" si="32"/>
        <v>0</v>
      </c>
      <c r="BQ29" s="50">
        <f t="shared" ref="BQ29:DU29" si="33">SUM(BQ30:BQ32)</f>
        <v>0</v>
      </c>
      <c r="BR29" s="50">
        <f t="shared" si="33"/>
        <v>0</v>
      </c>
      <c r="BS29" s="50">
        <f t="shared" si="33"/>
        <v>0</v>
      </c>
      <c r="BT29" s="50">
        <f t="shared" si="33"/>
        <v>0</v>
      </c>
      <c r="BU29" s="50">
        <f t="shared" si="33"/>
        <v>0</v>
      </c>
      <c r="BV29" s="50">
        <f t="shared" si="33"/>
        <v>0</v>
      </c>
      <c r="BW29" s="50">
        <f t="shared" si="33"/>
        <v>0</v>
      </c>
      <c r="BX29" s="50">
        <f t="shared" si="33"/>
        <v>0</v>
      </c>
      <c r="BY29" s="50">
        <f t="shared" si="33"/>
        <v>0</v>
      </c>
      <c r="BZ29" s="50">
        <f t="shared" si="33"/>
        <v>0</v>
      </c>
      <c r="CA29" s="50">
        <f t="shared" si="33"/>
        <v>0</v>
      </c>
      <c r="CB29" s="50">
        <f t="shared" si="33"/>
        <v>0</v>
      </c>
      <c r="CC29" s="50">
        <f t="shared" si="33"/>
        <v>0</v>
      </c>
      <c r="CD29" s="50">
        <f t="shared" si="33"/>
        <v>0</v>
      </c>
      <c r="CE29" s="50">
        <f t="shared" si="33"/>
        <v>0</v>
      </c>
      <c r="CF29" s="50">
        <f t="shared" si="33"/>
        <v>0</v>
      </c>
      <c r="CG29" s="50">
        <f t="shared" si="33"/>
        <v>0</v>
      </c>
      <c r="CH29" s="50">
        <f t="shared" si="33"/>
        <v>0</v>
      </c>
      <c r="CI29" s="50">
        <f t="shared" si="33"/>
        <v>0</v>
      </c>
      <c r="CJ29" s="50">
        <f t="shared" si="33"/>
        <v>0</v>
      </c>
      <c r="CK29" s="50">
        <f t="shared" si="33"/>
        <v>0</v>
      </c>
      <c r="CL29" s="50">
        <f t="shared" si="33"/>
        <v>0</v>
      </c>
      <c r="CM29" s="50">
        <f t="shared" si="33"/>
        <v>0</v>
      </c>
      <c r="CN29" s="50">
        <f t="shared" si="33"/>
        <v>0</v>
      </c>
      <c r="CO29" s="50">
        <f t="shared" si="33"/>
        <v>0</v>
      </c>
      <c r="CP29" s="50">
        <f t="shared" si="33"/>
        <v>0</v>
      </c>
      <c r="CQ29" s="50">
        <f t="shared" si="33"/>
        <v>0</v>
      </c>
      <c r="CR29" s="50">
        <f t="shared" si="33"/>
        <v>0</v>
      </c>
      <c r="CS29" s="50">
        <f t="shared" si="33"/>
        <v>0</v>
      </c>
      <c r="CT29" s="50">
        <f t="shared" si="33"/>
        <v>0</v>
      </c>
      <c r="CU29" s="50">
        <f t="shared" si="33"/>
        <v>0</v>
      </c>
      <c r="CV29" s="50">
        <f t="shared" si="33"/>
        <v>0</v>
      </c>
      <c r="CW29" s="50">
        <f t="shared" si="33"/>
        <v>0</v>
      </c>
      <c r="CX29" s="50">
        <f t="shared" si="33"/>
        <v>0</v>
      </c>
      <c r="CY29" s="50">
        <f t="shared" si="33"/>
        <v>0</v>
      </c>
      <c r="CZ29" s="50">
        <f t="shared" si="33"/>
        <v>0</v>
      </c>
      <c r="DA29" s="50">
        <f t="shared" si="33"/>
        <v>0</v>
      </c>
      <c r="DB29" s="50">
        <f t="shared" si="33"/>
        <v>0</v>
      </c>
      <c r="DC29" s="50">
        <f t="shared" si="33"/>
        <v>0</v>
      </c>
      <c r="DD29" s="50">
        <f t="shared" si="33"/>
        <v>0</v>
      </c>
      <c r="DE29" s="50">
        <f t="shared" si="33"/>
        <v>0</v>
      </c>
      <c r="DF29" s="50">
        <f t="shared" si="33"/>
        <v>0</v>
      </c>
      <c r="DG29" s="50">
        <f t="shared" si="33"/>
        <v>0</v>
      </c>
      <c r="DH29" s="50">
        <f t="shared" si="33"/>
        <v>0</v>
      </c>
      <c r="DI29" s="50">
        <f t="shared" si="33"/>
        <v>0</v>
      </c>
      <c r="DJ29" s="50">
        <f t="shared" si="33"/>
        <v>0</v>
      </c>
      <c r="DK29" s="50">
        <f t="shared" si="33"/>
        <v>0</v>
      </c>
      <c r="DL29" s="50">
        <f t="shared" si="33"/>
        <v>0</v>
      </c>
      <c r="DM29" s="50">
        <f t="shared" si="33"/>
        <v>0</v>
      </c>
      <c r="DN29" s="50">
        <f t="shared" si="33"/>
        <v>0</v>
      </c>
      <c r="DO29" s="50">
        <f t="shared" si="33"/>
        <v>0</v>
      </c>
      <c r="DP29" s="50">
        <f t="shared" si="33"/>
        <v>0</v>
      </c>
      <c r="DQ29" s="50">
        <f t="shared" si="33"/>
        <v>0</v>
      </c>
      <c r="DR29" s="50">
        <f t="shared" si="33"/>
        <v>0</v>
      </c>
      <c r="DS29" s="50">
        <f t="shared" si="33"/>
        <v>0</v>
      </c>
      <c r="DT29" s="86">
        <f t="shared" si="33"/>
        <v>1.9000000000000001</v>
      </c>
      <c r="DU29" s="50">
        <f t="shared" si="33"/>
        <v>3.9499999999999997</v>
      </c>
      <c r="DV29" s="50" t="s">
        <v>2</v>
      </c>
      <c r="DW29" s="50" t="s">
        <v>2</v>
      </c>
      <c r="DX29" s="50" t="s">
        <v>2</v>
      </c>
      <c r="DY29" s="50" t="s">
        <v>2</v>
      </c>
      <c r="DZ29" s="50" t="s">
        <v>2</v>
      </c>
      <c r="EA29" s="50" t="s">
        <v>2</v>
      </c>
      <c r="EB29" s="50" t="s">
        <v>2</v>
      </c>
      <c r="EC29" s="50" t="s">
        <v>2</v>
      </c>
      <c r="ED29" s="50">
        <f t="shared" ref="ED29:EE29" si="34">SUM(ED30:ED32)</f>
        <v>0</v>
      </c>
      <c r="EE29" s="50">
        <f t="shared" si="34"/>
        <v>41</v>
      </c>
      <c r="EF29" s="50" t="s">
        <v>2</v>
      </c>
      <c r="EG29" s="50" t="s">
        <v>2</v>
      </c>
    </row>
    <row r="30" spans="1:137" ht="39.75" customHeight="1" outlineLevel="1" x14ac:dyDescent="0.2">
      <c r="A30" s="24" t="s">
        <v>226</v>
      </c>
      <c r="B30" s="27" t="s">
        <v>52</v>
      </c>
      <c r="C30" s="28" t="s">
        <v>38</v>
      </c>
      <c r="D30" s="7" t="s">
        <v>2</v>
      </c>
      <c r="E30" s="7" t="s">
        <v>2</v>
      </c>
      <c r="F30" s="8">
        <v>21.589917740000001</v>
      </c>
      <c r="G30" s="8" t="s">
        <v>30</v>
      </c>
      <c r="H30" s="8" t="s">
        <v>2</v>
      </c>
      <c r="I30" s="8" t="s">
        <v>2</v>
      </c>
      <c r="J30" s="8" t="s">
        <v>2</v>
      </c>
      <c r="K30" s="8" t="s">
        <v>2</v>
      </c>
      <c r="L30" s="8" t="s">
        <v>2</v>
      </c>
      <c r="M30" s="8">
        <v>21.5899</v>
      </c>
      <c r="N30" s="8" t="s">
        <v>2</v>
      </c>
      <c r="O30" s="8" t="s">
        <v>2</v>
      </c>
      <c r="P30" s="8">
        <v>21.5899</v>
      </c>
      <c r="Q30" s="8" t="s">
        <v>2</v>
      </c>
      <c r="R30" s="8">
        <v>21.5899</v>
      </c>
      <c r="S30" s="8" t="s">
        <v>2</v>
      </c>
      <c r="T30" s="8" t="s">
        <v>2</v>
      </c>
      <c r="U30" s="8">
        <v>21.5899</v>
      </c>
      <c r="V30" s="8" t="s">
        <v>2</v>
      </c>
      <c r="W30" s="8" t="s">
        <v>2</v>
      </c>
      <c r="X30" s="8" t="s">
        <v>2</v>
      </c>
      <c r="Y30" s="8" t="s">
        <v>2</v>
      </c>
      <c r="Z30" s="8" t="s">
        <v>2</v>
      </c>
      <c r="AA30" s="8" t="s">
        <v>2</v>
      </c>
      <c r="AB30" s="8" t="s">
        <v>2</v>
      </c>
      <c r="AC30" s="8" t="s">
        <v>2</v>
      </c>
      <c r="AD30" s="8" t="s">
        <v>2</v>
      </c>
      <c r="AE30" s="8" t="s">
        <v>2</v>
      </c>
      <c r="AF30" s="8" t="s">
        <v>2</v>
      </c>
      <c r="AG30" s="8" t="s">
        <v>2</v>
      </c>
      <c r="AH30" s="8" t="s">
        <v>2</v>
      </c>
      <c r="AI30" s="8" t="s">
        <v>2</v>
      </c>
      <c r="AJ30" s="8" t="s">
        <v>2</v>
      </c>
      <c r="AK30" s="8" t="s">
        <v>2</v>
      </c>
      <c r="AL30" s="8" t="s">
        <v>2</v>
      </c>
      <c r="AM30" s="8" t="s">
        <v>2</v>
      </c>
      <c r="AN30" s="8" t="s">
        <v>2</v>
      </c>
      <c r="AO30" s="8" t="s">
        <v>2</v>
      </c>
      <c r="AP30" s="8" t="s">
        <v>2</v>
      </c>
      <c r="AQ30" s="8">
        <f>F30</f>
        <v>21.589917740000001</v>
      </c>
      <c r="AR30" s="8" t="s">
        <v>2</v>
      </c>
      <c r="AS30" s="8" t="s">
        <v>2</v>
      </c>
      <c r="AT30" s="8">
        <f>F30</f>
        <v>21.589917740000001</v>
      </c>
      <c r="AU30" s="8" t="s">
        <v>2</v>
      </c>
      <c r="AV30" s="8">
        <v>21.5899</v>
      </c>
      <c r="AW30" s="8" t="s">
        <v>2</v>
      </c>
      <c r="AX30" s="8" t="s">
        <v>2</v>
      </c>
      <c r="AY30" s="8">
        <v>21.5899</v>
      </c>
      <c r="AZ30" s="8" t="s">
        <v>2</v>
      </c>
      <c r="BA30" s="8">
        <v>17.991599999999998</v>
      </c>
      <c r="BB30" s="8">
        <v>17.991599999999998</v>
      </c>
      <c r="BC30" s="8" t="e">
        <v>#VALUE!</v>
      </c>
      <c r="BD30" s="85">
        <v>2026</v>
      </c>
      <c r="BE30" s="8">
        <f>BA30</f>
        <v>17.991599999999998</v>
      </c>
      <c r="BF30" s="85">
        <v>2026</v>
      </c>
      <c r="BG30" s="8">
        <v>17.991599999999998</v>
      </c>
      <c r="BH30" s="8" t="s">
        <v>2</v>
      </c>
      <c r="BI30" s="8" t="e">
        <v>#VALUE!</v>
      </c>
      <c r="BJ30" s="81" t="s">
        <v>17</v>
      </c>
      <c r="BK30" s="46" t="s">
        <v>38</v>
      </c>
      <c r="BL30" s="8"/>
      <c r="BM30" s="8"/>
      <c r="BN30" s="8"/>
      <c r="BO30" s="8"/>
      <c r="BP30" s="8"/>
      <c r="BQ30" s="8"/>
      <c r="BR30" s="8" t="s">
        <v>2</v>
      </c>
      <c r="BS30" s="8" t="s">
        <v>2</v>
      </c>
      <c r="BT30" s="8" t="s">
        <v>2</v>
      </c>
      <c r="BU30" s="8" t="s">
        <v>2</v>
      </c>
      <c r="BV30" s="8" t="s">
        <v>2</v>
      </c>
      <c r="BW30" s="8" t="s">
        <v>2</v>
      </c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43">
        <v>0.08</v>
      </c>
      <c r="DU30" s="43">
        <v>0.32</v>
      </c>
      <c r="DV30" s="23" t="s">
        <v>2</v>
      </c>
      <c r="DW30" s="23" t="s">
        <v>2</v>
      </c>
      <c r="DX30" s="23" t="s">
        <v>2</v>
      </c>
      <c r="DY30" s="23" t="s">
        <v>2</v>
      </c>
      <c r="DZ30" s="23" t="s">
        <v>2</v>
      </c>
      <c r="EA30" s="23" t="s">
        <v>2</v>
      </c>
      <c r="EB30" s="23" t="s">
        <v>2</v>
      </c>
      <c r="EC30" s="23" t="s">
        <v>2</v>
      </c>
      <c r="ED30" s="23">
        <v>0</v>
      </c>
      <c r="EE30" s="23">
        <v>14</v>
      </c>
      <c r="EF30" s="23" t="s">
        <v>2</v>
      </c>
      <c r="EG30" s="23" t="s">
        <v>2</v>
      </c>
    </row>
    <row r="31" spans="1:137" ht="49.5" customHeight="1" outlineLevel="1" x14ac:dyDescent="0.2">
      <c r="A31" s="24" t="s">
        <v>267</v>
      </c>
      <c r="B31" s="27" t="s">
        <v>53</v>
      </c>
      <c r="C31" s="28" t="s">
        <v>39</v>
      </c>
      <c r="D31" s="7" t="s">
        <v>2</v>
      </c>
      <c r="E31" s="7" t="s">
        <v>2</v>
      </c>
      <c r="F31" s="8">
        <v>29.45074979</v>
      </c>
      <c r="G31" s="8" t="s">
        <v>30</v>
      </c>
      <c r="H31" s="8" t="s">
        <v>2</v>
      </c>
      <c r="I31" s="8" t="s">
        <v>2</v>
      </c>
      <c r="J31" s="8" t="s">
        <v>2</v>
      </c>
      <c r="K31" s="8" t="s">
        <v>2</v>
      </c>
      <c r="L31" s="8" t="s">
        <v>2</v>
      </c>
      <c r="M31" s="8">
        <v>29.450700000000001</v>
      </c>
      <c r="N31" s="8" t="s">
        <v>2</v>
      </c>
      <c r="O31" s="8" t="s">
        <v>2</v>
      </c>
      <c r="P31" s="8">
        <v>29.450700000000001</v>
      </c>
      <c r="Q31" s="8" t="s">
        <v>2</v>
      </c>
      <c r="R31" s="8">
        <v>29.450700000000001</v>
      </c>
      <c r="S31" s="8" t="s">
        <v>2</v>
      </c>
      <c r="T31" s="8" t="s">
        <v>2</v>
      </c>
      <c r="U31" s="8">
        <v>29.450700000000001</v>
      </c>
      <c r="V31" s="8" t="s">
        <v>2</v>
      </c>
      <c r="W31" s="8" t="s">
        <v>2</v>
      </c>
      <c r="X31" s="8" t="s">
        <v>2</v>
      </c>
      <c r="Y31" s="8" t="s">
        <v>2</v>
      </c>
      <c r="Z31" s="8" t="s">
        <v>2</v>
      </c>
      <c r="AA31" s="8" t="s">
        <v>2</v>
      </c>
      <c r="AB31" s="8" t="s">
        <v>2</v>
      </c>
      <c r="AC31" s="8" t="s">
        <v>2</v>
      </c>
      <c r="AD31" s="8" t="s">
        <v>2</v>
      </c>
      <c r="AE31" s="8" t="s">
        <v>2</v>
      </c>
      <c r="AF31" s="8" t="s">
        <v>2</v>
      </c>
      <c r="AG31" s="8" t="s">
        <v>2</v>
      </c>
      <c r="AH31" s="8" t="s">
        <v>2</v>
      </c>
      <c r="AI31" s="8" t="s">
        <v>2</v>
      </c>
      <c r="AJ31" s="8" t="s">
        <v>2</v>
      </c>
      <c r="AK31" s="8" t="s">
        <v>2</v>
      </c>
      <c r="AL31" s="8" t="s">
        <v>2</v>
      </c>
      <c r="AM31" s="8" t="s">
        <v>2</v>
      </c>
      <c r="AN31" s="8" t="s">
        <v>2</v>
      </c>
      <c r="AO31" s="8" t="s">
        <v>2</v>
      </c>
      <c r="AP31" s="8" t="s">
        <v>2</v>
      </c>
      <c r="AQ31" s="8">
        <f>F31</f>
        <v>29.45074979</v>
      </c>
      <c r="AR31" s="8" t="s">
        <v>2</v>
      </c>
      <c r="AS31" s="8" t="s">
        <v>2</v>
      </c>
      <c r="AT31" s="8">
        <f>AQ31</f>
        <v>29.45074979</v>
      </c>
      <c r="AU31" s="8" t="s">
        <v>2</v>
      </c>
      <c r="AV31" s="8">
        <v>29.450700000000001</v>
      </c>
      <c r="AW31" s="8" t="s">
        <v>2</v>
      </c>
      <c r="AX31" s="8" t="s">
        <v>2</v>
      </c>
      <c r="AY31" s="8">
        <v>29.450700000000001</v>
      </c>
      <c r="AZ31" s="8" t="s">
        <v>2</v>
      </c>
      <c r="BA31" s="8">
        <v>24.542300000000001</v>
      </c>
      <c r="BB31" s="8">
        <v>24.542300000000001</v>
      </c>
      <c r="BC31" s="8" t="e">
        <v>#VALUE!</v>
      </c>
      <c r="BD31" s="85">
        <v>2026</v>
      </c>
      <c r="BE31" s="8">
        <f>BA31</f>
        <v>24.542300000000001</v>
      </c>
      <c r="BF31" s="85">
        <v>2026</v>
      </c>
      <c r="BG31" s="8">
        <v>24.542300000000001</v>
      </c>
      <c r="BH31" s="8" t="s">
        <v>2</v>
      </c>
      <c r="BI31" s="8" t="e">
        <v>#VALUE!</v>
      </c>
      <c r="BJ31" s="81" t="s">
        <v>17</v>
      </c>
      <c r="BK31" s="46" t="s">
        <v>39</v>
      </c>
      <c r="BL31" s="8"/>
      <c r="BM31" s="8"/>
      <c r="BN31" s="8"/>
      <c r="BO31" s="8"/>
      <c r="BP31" s="8"/>
      <c r="BQ31" s="8"/>
      <c r="BR31" s="8" t="s">
        <v>2</v>
      </c>
      <c r="BS31" s="8" t="s">
        <v>2</v>
      </c>
      <c r="BT31" s="8" t="s">
        <v>2</v>
      </c>
      <c r="BU31" s="8" t="s">
        <v>2</v>
      </c>
      <c r="BV31" s="8" t="s">
        <v>2</v>
      </c>
      <c r="BW31" s="8" t="s">
        <v>2</v>
      </c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43">
        <v>1.26</v>
      </c>
      <c r="DU31" s="43">
        <v>2</v>
      </c>
      <c r="DV31" s="23" t="s">
        <v>2</v>
      </c>
      <c r="DW31" s="23" t="s">
        <v>2</v>
      </c>
      <c r="DX31" s="23" t="s">
        <v>2</v>
      </c>
      <c r="DY31" s="23" t="s">
        <v>2</v>
      </c>
      <c r="DZ31" s="23" t="s">
        <v>2</v>
      </c>
      <c r="EA31" s="23" t="s">
        <v>2</v>
      </c>
      <c r="EB31" s="23" t="s">
        <v>2</v>
      </c>
      <c r="EC31" s="23" t="s">
        <v>2</v>
      </c>
      <c r="ED31" s="23">
        <v>0</v>
      </c>
      <c r="EE31" s="23">
        <v>21</v>
      </c>
      <c r="EF31" s="23" t="s">
        <v>2</v>
      </c>
      <c r="EG31" s="23" t="s">
        <v>2</v>
      </c>
    </row>
    <row r="32" spans="1:137" ht="40.5" customHeight="1" outlineLevel="1" x14ac:dyDescent="0.2">
      <c r="A32" s="24" t="s">
        <v>268</v>
      </c>
      <c r="B32" s="27" t="s">
        <v>62</v>
      </c>
      <c r="C32" s="28" t="s">
        <v>43</v>
      </c>
      <c r="D32" s="7">
        <v>7.4165813399999996</v>
      </c>
      <c r="E32" s="7">
        <f>D32</f>
        <v>7.4165813399999996</v>
      </c>
      <c r="F32" s="8">
        <f>H32</f>
        <v>7.4165999999999999</v>
      </c>
      <c r="G32" s="8" t="s">
        <v>30</v>
      </c>
      <c r="H32" s="8">
        <f>K32</f>
        <v>7.4165999999999999</v>
      </c>
      <c r="I32" s="8" t="s">
        <v>2</v>
      </c>
      <c r="J32" s="8" t="s">
        <v>2</v>
      </c>
      <c r="K32" s="8">
        <f>7.4166</f>
        <v>7.4165999999999999</v>
      </c>
      <c r="L32" s="8" t="s">
        <v>2</v>
      </c>
      <c r="M32" s="8" t="s">
        <v>2</v>
      </c>
      <c r="N32" s="8" t="s">
        <v>2</v>
      </c>
      <c r="O32" s="8" t="s">
        <v>2</v>
      </c>
      <c r="P32" s="8" t="s">
        <v>2</v>
      </c>
      <c r="Q32" s="8" t="s">
        <v>2</v>
      </c>
      <c r="R32" s="8" t="s">
        <v>2</v>
      </c>
      <c r="S32" s="8" t="s">
        <v>2</v>
      </c>
      <c r="T32" s="8" t="s">
        <v>2</v>
      </c>
      <c r="U32" s="8" t="s">
        <v>2</v>
      </c>
      <c r="V32" s="8" t="s">
        <v>2</v>
      </c>
      <c r="W32" s="8" t="s">
        <v>2</v>
      </c>
      <c r="X32" s="8" t="s">
        <v>2</v>
      </c>
      <c r="Y32" s="8" t="s">
        <v>2</v>
      </c>
      <c r="Z32" s="8" t="s">
        <v>2</v>
      </c>
      <c r="AA32" s="8" t="s">
        <v>2</v>
      </c>
      <c r="AB32" s="8" t="s">
        <v>2</v>
      </c>
      <c r="AC32" s="8" t="s">
        <v>2</v>
      </c>
      <c r="AD32" s="8" t="s">
        <v>2</v>
      </c>
      <c r="AE32" s="8" t="s">
        <v>2</v>
      </c>
      <c r="AF32" s="8" t="s">
        <v>2</v>
      </c>
      <c r="AG32" s="8" t="s">
        <v>2</v>
      </c>
      <c r="AH32" s="8" t="s">
        <v>2</v>
      </c>
      <c r="AI32" s="8" t="s">
        <v>2</v>
      </c>
      <c r="AJ32" s="8" t="s">
        <v>2</v>
      </c>
      <c r="AK32" s="8" t="s">
        <v>2</v>
      </c>
      <c r="AL32" s="8" t="s">
        <v>2</v>
      </c>
      <c r="AM32" s="8" t="s">
        <v>2</v>
      </c>
      <c r="AN32" s="8" t="s">
        <v>2</v>
      </c>
      <c r="AO32" s="8" t="s">
        <v>2</v>
      </c>
      <c r="AP32" s="8" t="s">
        <v>2</v>
      </c>
      <c r="AQ32" s="8">
        <v>7.4165999999999999</v>
      </c>
      <c r="AR32" s="8" t="s">
        <v>2</v>
      </c>
      <c r="AS32" s="8" t="s">
        <v>2</v>
      </c>
      <c r="AT32" s="8">
        <v>7.4165999999999999</v>
      </c>
      <c r="AU32" s="8" t="s">
        <v>2</v>
      </c>
      <c r="AV32" s="8">
        <v>7.4165999999999999</v>
      </c>
      <c r="AW32" s="8" t="s">
        <v>2</v>
      </c>
      <c r="AX32" s="8" t="s">
        <v>2</v>
      </c>
      <c r="AY32" s="8">
        <v>7.4165999999999999</v>
      </c>
      <c r="AZ32" s="8" t="s">
        <v>2</v>
      </c>
      <c r="BA32" s="8">
        <v>6.1799999999999988</v>
      </c>
      <c r="BB32" s="8">
        <v>6.1799999999999988</v>
      </c>
      <c r="BC32" s="8" t="e">
        <v>#VALUE!</v>
      </c>
      <c r="BD32" s="85">
        <v>2025</v>
      </c>
      <c r="BE32" s="8">
        <v>6.1805000000000003</v>
      </c>
      <c r="BF32" s="85">
        <v>2025</v>
      </c>
      <c r="BG32" s="8">
        <v>6.1799999999999988</v>
      </c>
      <c r="BH32" s="8" t="s">
        <v>2</v>
      </c>
      <c r="BI32" s="8" t="e">
        <v>#VALUE!</v>
      </c>
      <c r="BJ32" s="81" t="s">
        <v>17</v>
      </c>
      <c r="BK32" s="46" t="s">
        <v>43</v>
      </c>
      <c r="BL32" s="8"/>
      <c r="BM32" s="8"/>
      <c r="BN32" s="8"/>
      <c r="BO32" s="8"/>
      <c r="BP32" s="8"/>
      <c r="BQ32" s="8"/>
      <c r="BR32" s="8" t="s">
        <v>2</v>
      </c>
      <c r="BS32" s="8" t="s">
        <v>2</v>
      </c>
      <c r="BT32" s="8" t="s">
        <v>2</v>
      </c>
      <c r="BU32" s="8" t="s">
        <v>2</v>
      </c>
      <c r="BV32" s="8" t="s">
        <v>2</v>
      </c>
      <c r="BW32" s="8" t="s">
        <v>2</v>
      </c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43">
        <v>0.56000000000000005</v>
      </c>
      <c r="DU32" s="43">
        <v>1.63</v>
      </c>
      <c r="DV32" s="23" t="s">
        <v>2</v>
      </c>
      <c r="DW32" s="23" t="s">
        <v>2</v>
      </c>
      <c r="DX32" s="23" t="s">
        <v>2</v>
      </c>
      <c r="DY32" s="23" t="s">
        <v>2</v>
      </c>
      <c r="DZ32" s="23" t="s">
        <v>2</v>
      </c>
      <c r="EA32" s="23" t="s">
        <v>2</v>
      </c>
      <c r="EB32" s="23" t="s">
        <v>2</v>
      </c>
      <c r="EC32" s="23" t="s">
        <v>2</v>
      </c>
      <c r="ED32" s="23">
        <v>0</v>
      </c>
      <c r="EE32" s="23">
        <v>6</v>
      </c>
      <c r="EF32" s="23" t="s">
        <v>2</v>
      </c>
      <c r="EG32" s="23" t="s">
        <v>2</v>
      </c>
    </row>
    <row r="33" spans="1:143" ht="47.25" customHeight="1" x14ac:dyDescent="0.2">
      <c r="A33" s="61" t="s">
        <v>257</v>
      </c>
      <c r="B33" s="32" t="s">
        <v>258</v>
      </c>
      <c r="C33" s="61" t="s">
        <v>270</v>
      </c>
      <c r="D33" s="62">
        <f>D34</f>
        <v>4.7151687000000004</v>
      </c>
      <c r="E33" s="62">
        <f t="shared" ref="E33:F33" si="35">E34</f>
        <v>4.7151687000000004</v>
      </c>
      <c r="F33" s="62">
        <f t="shared" si="35"/>
        <v>11.38251945</v>
      </c>
      <c r="G33" s="121" t="str">
        <f t="shared" ref="G33:AA33" si="36">G34</f>
        <v>нд</v>
      </c>
      <c r="H33" s="62">
        <f t="shared" si="36"/>
        <v>4.7152000000000003</v>
      </c>
      <c r="I33" s="62" t="str">
        <f t="shared" si="36"/>
        <v>нд</v>
      </c>
      <c r="J33" s="62" t="str">
        <f t="shared" si="36"/>
        <v>нд</v>
      </c>
      <c r="K33" s="62">
        <f t="shared" si="36"/>
        <v>4.7152000000000003</v>
      </c>
      <c r="L33" s="62" t="str">
        <f t="shared" si="36"/>
        <v>нд</v>
      </c>
      <c r="M33" s="62">
        <f t="shared" si="36"/>
        <v>6.6673194499999999</v>
      </c>
      <c r="N33" s="62" t="str">
        <f t="shared" si="36"/>
        <v>нд</v>
      </c>
      <c r="O33" s="62" t="str">
        <f t="shared" si="36"/>
        <v>нд</v>
      </c>
      <c r="P33" s="62">
        <f t="shared" si="36"/>
        <v>6.6673194499999999</v>
      </c>
      <c r="Q33" s="62" t="str">
        <f t="shared" si="36"/>
        <v>нд</v>
      </c>
      <c r="R33" s="62">
        <f t="shared" si="36"/>
        <v>0</v>
      </c>
      <c r="S33" s="62">
        <f t="shared" si="36"/>
        <v>0</v>
      </c>
      <c r="T33" s="62">
        <f t="shared" si="36"/>
        <v>0</v>
      </c>
      <c r="U33" s="62">
        <f t="shared" si="36"/>
        <v>0</v>
      </c>
      <c r="V33" s="62">
        <f t="shared" si="36"/>
        <v>0</v>
      </c>
      <c r="W33" s="62" t="str">
        <f t="shared" si="36"/>
        <v>нд</v>
      </c>
      <c r="X33" s="62" t="str">
        <f t="shared" si="36"/>
        <v>нд</v>
      </c>
      <c r="Y33" s="62" t="str">
        <f t="shared" si="36"/>
        <v>нд</v>
      </c>
      <c r="Z33" s="62" t="str">
        <f t="shared" si="36"/>
        <v>нд</v>
      </c>
      <c r="AA33" s="62" t="str">
        <f t="shared" si="36"/>
        <v>нд</v>
      </c>
      <c r="AB33" s="62">
        <f t="shared" ref="AB33" si="37">AB34</f>
        <v>2.9418611299999999</v>
      </c>
      <c r="AC33" s="61" t="str">
        <f t="shared" ref="AC33" si="38">AC34</f>
        <v>нд</v>
      </c>
      <c r="AD33" s="61" t="str">
        <f t="shared" ref="AD33" si="39">AD34</f>
        <v>нд</v>
      </c>
      <c r="AE33" s="62">
        <f t="shared" ref="AE33" si="40">AE34</f>
        <v>2.9418611299999999</v>
      </c>
      <c r="AF33" s="61" t="str">
        <f t="shared" ref="AF33" si="41">AF34</f>
        <v>нд</v>
      </c>
      <c r="AG33" s="61" t="str">
        <f t="shared" ref="AG33" si="42">AG34</f>
        <v>нд</v>
      </c>
      <c r="AH33" s="61" t="str">
        <f t="shared" ref="AH33" si="43">AH34</f>
        <v>нд</v>
      </c>
      <c r="AI33" s="61" t="str">
        <f t="shared" ref="AI33" si="44">AI34</f>
        <v>нд</v>
      </c>
      <c r="AJ33" s="61" t="str">
        <f t="shared" ref="AJ33" si="45">AJ34</f>
        <v>нд</v>
      </c>
      <c r="AK33" s="61" t="str">
        <f t="shared" ref="AK33" si="46">AK34</f>
        <v>нд</v>
      </c>
      <c r="AL33" s="61" t="str">
        <f t="shared" ref="AL33" si="47">AL34</f>
        <v>нд</v>
      </c>
      <c r="AM33" s="61" t="str">
        <f t="shared" ref="AM33" si="48">AM34</f>
        <v>нд</v>
      </c>
      <c r="AN33" s="61" t="str">
        <f t="shared" ref="AN33" si="49">AN34</f>
        <v>нд</v>
      </c>
      <c r="AO33" s="61" t="str">
        <f t="shared" ref="AO33" si="50">AO34</f>
        <v>нд</v>
      </c>
      <c r="AP33" s="61" t="str">
        <f t="shared" ref="AP33" si="51">AP34</f>
        <v>нд</v>
      </c>
      <c r="AQ33" s="62">
        <f t="shared" ref="AQ33" si="52">AQ34</f>
        <v>11.38251945</v>
      </c>
      <c r="AR33" s="61" t="str">
        <f t="shared" ref="AR33" si="53">AR34</f>
        <v>нд</v>
      </c>
      <c r="AS33" s="61" t="str">
        <f t="shared" ref="AS33" si="54">AS34</f>
        <v>нд</v>
      </c>
      <c r="AT33" s="62">
        <f t="shared" ref="AT33" si="55">AT34</f>
        <v>11.38251945</v>
      </c>
      <c r="AU33" s="61" t="str">
        <f t="shared" ref="AU33" si="56">AU34</f>
        <v>нд</v>
      </c>
      <c r="AV33" s="62">
        <f t="shared" ref="AV33" si="57">AV34</f>
        <v>14.32438058</v>
      </c>
      <c r="AW33" s="61" t="str">
        <f t="shared" ref="AW33" si="58">AW34</f>
        <v>нд</v>
      </c>
      <c r="AX33" s="61" t="str">
        <f t="shared" ref="AX33" si="59">AX34</f>
        <v>нд</v>
      </c>
      <c r="AY33" s="62">
        <f t="shared" ref="AY33" si="60">AY34</f>
        <v>14.32438058</v>
      </c>
      <c r="AZ33" s="61" t="str">
        <f t="shared" ref="AZ33" si="61">AZ34</f>
        <v>нд</v>
      </c>
      <c r="BA33" s="62">
        <f t="shared" ref="BA33" si="62">BA34</f>
        <v>9.4860995399999997</v>
      </c>
      <c r="BB33" s="62">
        <f t="shared" ref="BB33" si="63">BB34</f>
        <v>11.897461120000001</v>
      </c>
      <c r="BC33" s="61" t="e">
        <f t="shared" ref="BC33" si="64">BC34</f>
        <v>#VALUE!</v>
      </c>
      <c r="BD33" s="61">
        <f t="shared" ref="BD33" si="65">BD34</f>
        <v>2026</v>
      </c>
      <c r="BE33" s="62">
        <f t="shared" ref="BE33" si="66">BE34</f>
        <v>9.4853995399999995</v>
      </c>
      <c r="BF33" s="61">
        <f t="shared" ref="BF33" si="67">BF34</f>
        <v>2027</v>
      </c>
      <c r="BG33" s="62">
        <f t="shared" ref="BG33" si="68">BG34</f>
        <v>11.897461120000001</v>
      </c>
      <c r="BH33" s="61">
        <f t="shared" ref="BH33" si="69">BH34</f>
        <v>0</v>
      </c>
      <c r="BI33" s="61" t="e">
        <f t="shared" ref="BI33" si="70">BI34</f>
        <v>#VALUE!</v>
      </c>
      <c r="BJ33" s="61" t="s">
        <v>2</v>
      </c>
      <c r="BK33" s="61" t="s">
        <v>2</v>
      </c>
      <c r="BL33" s="61" t="s">
        <v>2</v>
      </c>
      <c r="BM33" s="61" t="s">
        <v>2</v>
      </c>
      <c r="BN33" s="61" t="s">
        <v>2</v>
      </c>
      <c r="BO33" s="61" t="s">
        <v>2</v>
      </c>
      <c r="BP33" s="61" t="s">
        <v>2</v>
      </c>
      <c r="BQ33" s="61" t="s">
        <v>2</v>
      </c>
      <c r="BR33" s="61" t="s">
        <v>2</v>
      </c>
      <c r="BS33" s="61" t="s">
        <v>2</v>
      </c>
      <c r="BT33" s="61" t="s">
        <v>2</v>
      </c>
      <c r="BU33" s="61" t="s">
        <v>2</v>
      </c>
      <c r="BV33" s="61" t="s">
        <v>2</v>
      </c>
      <c r="BW33" s="61" t="s">
        <v>2</v>
      </c>
      <c r="BX33" s="61" t="s">
        <v>2</v>
      </c>
      <c r="BY33" s="61" t="s">
        <v>2</v>
      </c>
      <c r="BZ33" s="61" t="s">
        <v>2</v>
      </c>
      <c r="CA33" s="61" t="s">
        <v>2</v>
      </c>
      <c r="CB33" s="61" t="s">
        <v>2</v>
      </c>
      <c r="CC33" s="61" t="s">
        <v>2</v>
      </c>
      <c r="CD33" s="61" t="s">
        <v>2</v>
      </c>
      <c r="CE33" s="61" t="s">
        <v>2</v>
      </c>
      <c r="CF33" s="61" t="s">
        <v>2</v>
      </c>
      <c r="CG33" s="61" t="s">
        <v>2</v>
      </c>
      <c r="CH33" s="61" t="s">
        <v>2</v>
      </c>
      <c r="CI33" s="61" t="s">
        <v>2</v>
      </c>
      <c r="CJ33" s="61" t="s">
        <v>2</v>
      </c>
      <c r="CK33" s="61" t="s">
        <v>2</v>
      </c>
      <c r="CL33" s="61" t="s">
        <v>2</v>
      </c>
      <c r="CM33" s="61" t="s">
        <v>2</v>
      </c>
      <c r="CN33" s="61" t="s">
        <v>2</v>
      </c>
      <c r="CO33" s="61" t="s">
        <v>2</v>
      </c>
      <c r="CP33" s="61" t="s">
        <v>2</v>
      </c>
      <c r="CQ33" s="61" t="s">
        <v>2</v>
      </c>
      <c r="CR33" s="61" t="s">
        <v>2</v>
      </c>
      <c r="CS33" s="61" t="s">
        <v>2</v>
      </c>
      <c r="CT33" s="61" t="s">
        <v>2</v>
      </c>
      <c r="CU33" s="61" t="s">
        <v>2</v>
      </c>
      <c r="CV33" s="61" t="s">
        <v>2</v>
      </c>
      <c r="CW33" s="61" t="s">
        <v>2</v>
      </c>
      <c r="CX33" s="61" t="s">
        <v>2</v>
      </c>
      <c r="CY33" s="61" t="s">
        <v>2</v>
      </c>
      <c r="CZ33" s="61" t="s">
        <v>2</v>
      </c>
      <c r="DA33" s="61" t="s">
        <v>2</v>
      </c>
      <c r="DB33" s="61" t="s">
        <v>2</v>
      </c>
      <c r="DC33" s="61" t="s">
        <v>2</v>
      </c>
      <c r="DD33" s="61" t="s">
        <v>2</v>
      </c>
      <c r="DE33" s="61" t="s">
        <v>2</v>
      </c>
      <c r="DF33" s="61" t="s">
        <v>2</v>
      </c>
      <c r="DG33" s="61" t="s">
        <v>2</v>
      </c>
      <c r="DH33" s="61" t="s">
        <v>2</v>
      </c>
      <c r="DI33" s="61" t="s">
        <v>2</v>
      </c>
      <c r="DJ33" s="61" t="s">
        <v>2</v>
      </c>
      <c r="DK33" s="61" t="s">
        <v>2</v>
      </c>
      <c r="DL33" s="61" t="s">
        <v>2</v>
      </c>
      <c r="DM33" s="61" t="s">
        <v>2</v>
      </c>
      <c r="DN33" s="61" t="s">
        <v>2</v>
      </c>
      <c r="DO33" s="61" t="s">
        <v>2</v>
      </c>
      <c r="DP33" s="61" t="s">
        <v>2</v>
      </c>
      <c r="DQ33" s="61" t="s">
        <v>2</v>
      </c>
      <c r="DR33" s="61" t="s">
        <v>2</v>
      </c>
      <c r="DS33" s="61" t="s">
        <v>2</v>
      </c>
      <c r="DT33" s="61" t="s">
        <v>2</v>
      </c>
      <c r="DU33" s="61" t="s">
        <v>2</v>
      </c>
      <c r="DV33" s="61">
        <f t="shared" ref="DV33" si="71">DV34</f>
        <v>1.2330000000000001</v>
      </c>
      <c r="DW33" s="62">
        <f t="shared" ref="DW33" si="72">DW34</f>
        <v>1.2330000000000001</v>
      </c>
      <c r="DX33" s="61">
        <f t="shared" ref="DX33" si="73">DX34</f>
        <v>0</v>
      </c>
      <c r="DY33" s="62">
        <f t="shared" ref="DY33" si="74">DY34</f>
        <v>1.8</v>
      </c>
      <c r="DZ33" s="61" t="s">
        <v>2</v>
      </c>
      <c r="EA33" s="61" t="s">
        <v>2</v>
      </c>
      <c r="EB33" s="61" t="s">
        <v>2</v>
      </c>
      <c r="EC33" s="61" t="s">
        <v>2</v>
      </c>
      <c r="ED33" s="61" t="s">
        <v>2</v>
      </c>
      <c r="EE33" s="61" t="s">
        <v>2</v>
      </c>
      <c r="EF33" s="61" t="s">
        <v>2</v>
      </c>
      <c r="EG33" s="61" t="s">
        <v>2</v>
      </c>
    </row>
    <row r="34" spans="1:143" ht="27.75" customHeight="1" x14ac:dyDescent="0.2">
      <c r="A34" s="50" t="s">
        <v>259</v>
      </c>
      <c r="B34" s="26" t="s">
        <v>260</v>
      </c>
      <c r="C34" s="50" t="s">
        <v>270</v>
      </c>
      <c r="D34" s="86">
        <f>SUM(D35:D38)</f>
        <v>4.7151687000000004</v>
      </c>
      <c r="E34" s="86">
        <f t="shared" ref="E34:F34" si="75">SUM(E35:E38)</f>
        <v>4.7151687000000004</v>
      </c>
      <c r="F34" s="86">
        <f t="shared" si="75"/>
        <v>11.38251945</v>
      </c>
      <c r="G34" s="41" t="s">
        <v>2</v>
      </c>
      <c r="H34" s="86">
        <f t="shared" ref="H34:BI34" si="76">SUM(H35:H38)</f>
        <v>4.7152000000000003</v>
      </c>
      <c r="I34" s="50" t="s">
        <v>2</v>
      </c>
      <c r="J34" s="50" t="s">
        <v>2</v>
      </c>
      <c r="K34" s="86">
        <f t="shared" si="76"/>
        <v>4.7152000000000003</v>
      </c>
      <c r="L34" s="50" t="s">
        <v>2</v>
      </c>
      <c r="M34" s="86">
        <f t="shared" si="76"/>
        <v>6.6673194499999999</v>
      </c>
      <c r="N34" s="50" t="s">
        <v>2</v>
      </c>
      <c r="O34" s="50" t="s">
        <v>2</v>
      </c>
      <c r="P34" s="86">
        <f t="shared" si="76"/>
        <v>6.6673194499999999</v>
      </c>
      <c r="Q34" s="50" t="s">
        <v>2</v>
      </c>
      <c r="R34" s="26">
        <f t="shared" si="76"/>
        <v>0</v>
      </c>
      <c r="S34" s="26">
        <f t="shared" si="76"/>
        <v>0</v>
      </c>
      <c r="T34" s="26">
        <f t="shared" si="76"/>
        <v>0</v>
      </c>
      <c r="U34" s="26">
        <f t="shared" si="76"/>
        <v>0</v>
      </c>
      <c r="V34" s="26">
        <f t="shared" si="76"/>
        <v>0</v>
      </c>
      <c r="W34" s="50" t="s">
        <v>2</v>
      </c>
      <c r="X34" s="50" t="s">
        <v>2</v>
      </c>
      <c r="Y34" s="50" t="s">
        <v>2</v>
      </c>
      <c r="Z34" s="50" t="s">
        <v>2</v>
      </c>
      <c r="AA34" s="50" t="s">
        <v>2</v>
      </c>
      <c r="AB34" s="86">
        <f t="shared" si="76"/>
        <v>2.9418611299999999</v>
      </c>
      <c r="AC34" s="50" t="s">
        <v>2</v>
      </c>
      <c r="AD34" s="50" t="s">
        <v>2</v>
      </c>
      <c r="AE34" s="86">
        <f t="shared" si="76"/>
        <v>2.9418611299999999</v>
      </c>
      <c r="AF34" s="50" t="s">
        <v>2</v>
      </c>
      <c r="AG34" s="50" t="s">
        <v>2</v>
      </c>
      <c r="AH34" s="50" t="s">
        <v>2</v>
      </c>
      <c r="AI34" s="50" t="s">
        <v>2</v>
      </c>
      <c r="AJ34" s="50" t="s">
        <v>2</v>
      </c>
      <c r="AK34" s="50" t="s">
        <v>2</v>
      </c>
      <c r="AL34" s="50" t="s">
        <v>2</v>
      </c>
      <c r="AM34" s="50" t="s">
        <v>2</v>
      </c>
      <c r="AN34" s="50" t="s">
        <v>2</v>
      </c>
      <c r="AO34" s="50" t="s">
        <v>2</v>
      </c>
      <c r="AP34" s="50" t="s">
        <v>2</v>
      </c>
      <c r="AQ34" s="86">
        <f t="shared" si="76"/>
        <v>11.38251945</v>
      </c>
      <c r="AR34" s="50" t="s">
        <v>2</v>
      </c>
      <c r="AS34" s="50" t="s">
        <v>2</v>
      </c>
      <c r="AT34" s="86">
        <f t="shared" si="76"/>
        <v>11.38251945</v>
      </c>
      <c r="AU34" s="50" t="s">
        <v>2</v>
      </c>
      <c r="AV34" s="86">
        <f t="shared" si="76"/>
        <v>14.32438058</v>
      </c>
      <c r="AW34" s="50" t="s">
        <v>2</v>
      </c>
      <c r="AX34" s="50" t="s">
        <v>2</v>
      </c>
      <c r="AY34" s="86">
        <f t="shared" si="76"/>
        <v>14.32438058</v>
      </c>
      <c r="AZ34" s="50" t="s">
        <v>2</v>
      </c>
      <c r="BA34" s="86">
        <f t="shared" si="76"/>
        <v>9.4860995399999997</v>
      </c>
      <c r="BB34" s="86">
        <f t="shared" si="76"/>
        <v>11.897461120000001</v>
      </c>
      <c r="BC34" s="26" t="e">
        <f t="shared" si="76"/>
        <v>#VALUE!</v>
      </c>
      <c r="BD34" s="70">
        <v>2026</v>
      </c>
      <c r="BE34" s="86">
        <f t="shared" si="76"/>
        <v>9.4853995399999995</v>
      </c>
      <c r="BF34" s="50">
        <v>2027</v>
      </c>
      <c r="BG34" s="86">
        <f t="shared" si="76"/>
        <v>11.897461120000001</v>
      </c>
      <c r="BH34" s="26">
        <f t="shared" si="76"/>
        <v>0</v>
      </c>
      <c r="BI34" s="26" t="e">
        <f t="shared" si="76"/>
        <v>#VALUE!</v>
      </c>
      <c r="BJ34" s="50" t="s">
        <v>2</v>
      </c>
      <c r="BK34" s="50" t="s">
        <v>2</v>
      </c>
      <c r="BL34" s="50" t="s">
        <v>2</v>
      </c>
      <c r="BM34" s="50" t="s">
        <v>2</v>
      </c>
      <c r="BN34" s="50" t="s">
        <v>2</v>
      </c>
      <c r="BO34" s="50" t="s">
        <v>2</v>
      </c>
      <c r="BP34" s="50" t="s">
        <v>2</v>
      </c>
      <c r="BQ34" s="50" t="s">
        <v>2</v>
      </c>
      <c r="BR34" s="50" t="s">
        <v>2</v>
      </c>
      <c r="BS34" s="50" t="s">
        <v>2</v>
      </c>
      <c r="BT34" s="50" t="s">
        <v>2</v>
      </c>
      <c r="BU34" s="50" t="s">
        <v>2</v>
      </c>
      <c r="BV34" s="50" t="s">
        <v>2</v>
      </c>
      <c r="BW34" s="50" t="s">
        <v>2</v>
      </c>
      <c r="BX34" s="50" t="s">
        <v>2</v>
      </c>
      <c r="BY34" s="50" t="s">
        <v>2</v>
      </c>
      <c r="BZ34" s="50" t="s">
        <v>2</v>
      </c>
      <c r="CA34" s="50" t="s">
        <v>2</v>
      </c>
      <c r="CB34" s="50" t="s">
        <v>2</v>
      </c>
      <c r="CC34" s="50" t="s">
        <v>2</v>
      </c>
      <c r="CD34" s="50" t="s">
        <v>2</v>
      </c>
      <c r="CE34" s="50" t="s">
        <v>2</v>
      </c>
      <c r="CF34" s="50" t="s">
        <v>2</v>
      </c>
      <c r="CG34" s="50" t="s">
        <v>2</v>
      </c>
      <c r="CH34" s="50" t="s">
        <v>2</v>
      </c>
      <c r="CI34" s="50" t="s">
        <v>2</v>
      </c>
      <c r="CJ34" s="50" t="s">
        <v>2</v>
      </c>
      <c r="CK34" s="50" t="s">
        <v>2</v>
      </c>
      <c r="CL34" s="50" t="s">
        <v>2</v>
      </c>
      <c r="CM34" s="50" t="s">
        <v>2</v>
      </c>
      <c r="CN34" s="50" t="s">
        <v>2</v>
      </c>
      <c r="CO34" s="50" t="s">
        <v>2</v>
      </c>
      <c r="CP34" s="50" t="s">
        <v>2</v>
      </c>
      <c r="CQ34" s="50" t="s">
        <v>2</v>
      </c>
      <c r="CR34" s="50" t="s">
        <v>2</v>
      </c>
      <c r="CS34" s="50" t="s">
        <v>2</v>
      </c>
      <c r="CT34" s="50" t="s">
        <v>2</v>
      </c>
      <c r="CU34" s="50" t="s">
        <v>2</v>
      </c>
      <c r="CV34" s="50" t="s">
        <v>2</v>
      </c>
      <c r="CW34" s="50" t="s">
        <v>2</v>
      </c>
      <c r="CX34" s="50" t="s">
        <v>2</v>
      </c>
      <c r="CY34" s="50" t="s">
        <v>2</v>
      </c>
      <c r="CZ34" s="50" t="s">
        <v>2</v>
      </c>
      <c r="DA34" s="50" t="s">
        <v>2</v>
      </c>
      <c r="DB34" s="50" t="s">
        <v>2</v>
      </c>
      <c r="DC34" s="50" t="s">
        <v>2</v>
      </c>
      <c r="DD34" s="50" t="s">
        <v>2</v>
      </c>
      <c r="DE34" s="50" t="s">
        <v>2</v>
      </c>
      <c r="DF34" s="50" t="s">
        <v>2</v>
      </c>
      <c r="DG34" s="50" t="s">
        <v>2</v>
      </c>
      <c r="DH34" s="50" t="s">
        <v>2</v>
      </c>
      <c r="DI34" s="50" t="s">
        <v>2</v>
      </c>
      <c r="DJ34" s="50" t="s">
        <v>2</v>
      </c>
      <c r="DK34" s="50" t="s">
        <v>2</v>
      </c>
      <c r="DL34" s="50" t="s">
        <v>2</v>
      </c>
      <c r="DM34" s="50" t="s">
        <v>2</v>
      </c>
      <c r="DN34" s="50" t="s">
        <v>2</v>
      </c>
      <c r="DO34" s="50" t="s">
        <v>2</v>
      </c>
      <c r="DP34" s="50" t="s">
        <v>2</v>
      </c>
      <c r="DQ34" s="50" t="s">
        <v>2</v>
      </c>
      <c r="DR34" s="50" t="s">
        <v>2</v>
      </c>
      <c r="DS34" s="50" t="s">
        <v>2</v>
      </c>
      <c r="DT34" s="50" t="s">
        <v>2</v>
      </c>
      <c r="DU34" s="50" t="s">
        <v>2</v>
      </c>
      <c r="DV34" s="26">
        <f t="shared" ref="DV34:DY34" si="77">SUM(DV35:DV38)</f>
        <v>1.2330000000000001</v>
      </c>
      <c r="DW34" s="124">
        <f t="shared" si="77"/>
        <v>1.2330000000000001</v>
      </c>
      <c r="DX34" s="50">
        <f t="shared" si="77"/>
        <v>0</v>
      </c>
      <c r="DY34" s="124">
        <f t="shared" si="77"/>
        <v>1.8</v>
      </c>
      <c r="DZ34" s="50" t="s">
        <v>2</v>
      </c>
      <c r="EA34" s="50" t="s">
        <v>2</v>
      </c>
      <c r="EB34" s="50" t="s">
        <v>2</v>
      </c>
      <c r="EC34" s="50" t="s">
        <v>2</v>
      </c>
      <c r="ED34" s="50" t="s">
        <v>2</v>
      </c>
      <c r="EE34" s="50" t="s">
        <v>2</v>
      </c>
      <c r="EF34" s="50" t="s">
        <v>2</v>
      </c>
      <c r="EG34" s="50" t="s">
        <v>2</v>
      </c>
    </row>
    <row r="35" spans="1:143" ht="54.75" customHeight="1" x14ac:dyDescent="0.2">
      <c r="A35" s="24" t="s">
        <v>261</v>
      </c>
      <c r="B35" s="27" t="s">
        <v>54</v>
      </c>
      <c r="C35" s="29" t="s">
        <v>37</v>
      </c>
      <c r="D35" s="7">
        <v>4.7151687000000004</v>
      </c>
      <c r="E35" s="7">
        <f>D35</f>
        <v>4.7151687000000004</v>
      </c>
      <c r="F35" s="8">
        <f>H35</f>
        <v>4.7152000000000003</v>
      </c>
      <c r="G35" s="8" t="s">
        <v>30</v>
      </c>
      <c r="H35" s="8">
        <f>K35</f>
        <v>4.7152000000000003</v>
      </c>
      <c r="I35" s="8" t="s">
        <v>2</v>
      </c>
      <c r="J35" s="8" t="s">
        <v>2</v>
      </c>
      <c r="K35" s="8">
        <f>4.7152</f>
        <v>4.7152000000000003</v>
      </c>
      <c r="L35" s="8" t="s">
        <v>2</v>
      </c>
      <c r="M35" s="8" t="s">
        <v>2</v>
      </c>
      <c r="N35" s="8" t="s">
        <v>2</v>
      </c>
      <c r="O35" s="8" t="s">
        <v>2</v>
      </c>
      <c r="P35" s="8" t="s">
        <v>2</v>
      </c>
      <c r="Q35" s="8" t="s">
        <v>2</v>
      </c>
      <c r="R35" s="8" t="s">
        <v>2</v>
      </c>
      <c r="S35" s="8" t="s">
        <v>2</v>
      </c>
      <c r="T35" s="8" t="s">
        <v>2</v>
      </c>
      <c r="U35" s="8" t="s">
        <v>2</v>
      </c>
      <c r="V35" s="8" t="s">
        <v>2</v>
      </c>
      <c r="W35" s="8" t="s">
        <v>2</v>
      </c>
      <c r="X35" s="8" t="s">
        <v>2</v>
      </c>
      <c r="Y35" s="8" t="s">
        <v>2</v>
      </c>
      <c r="Z35" s="8" t="s">
        <v>2</v>
      </c>
      <c r="AA35" s="8" t="s">
        <v>2</v>
      </c>
      <c r="AB35" s="8" t="s">
        <v>2</v>
      </c>
      <c r="AC35" s="8" t="s">
        <v>2</v>
      </c>
      <c r="AD35" s="8" t="s">
        <v>2</v>
      </c>
      <c r="AE35" s="8" t="s">
        <v>2</v>
      </c>
      <c r="AF35" s="8" t="s">
        <v>2</v>
      </c>
      <c r="AG35" s="8" t="s">
        <v>2</v>
      </c>
      <c r="AH35" s="8" t="s">
        <v>2</v>
      </c>
      <c r="AI35" s="8" t="s">
        <v>2</v>
      </c>
      <c r="AJ35" s="8" t="s">
        <v>2</v>
      </c>
      <c r="AK35" s="8" t="s">
        <v>2</v>
      </c>
      <c r="AL35" s="8" t="s">
        <v>2</v>
      </c>
      <c r="AM35" s="8" t="s">
        <v>2</v>
      </c>
      <c r="AN35" s="8" t="s">
        <v>2</v>
      </c>
      <c r="AO35" s="8" t="s">
        <v>2</v>
      </c>
      <c r="AP35" s="8" t="s">
        <v>2</v>
      </c>
      <c r="AQ35" s="8">
        <v>4.7152000000000003</v>
      </c>
      <c r="AR35" s="8" t="s">
        <v>2</v>
      </c>
      <c r="AS35" s="8" t="s">
        <v>2</v>
      </c>
      <c r="AT35" s="8">
        <v>4.7152000000000003</v>
      </c>
      <c r="AU35" s="8" t="s">
        <v>2</v>
      </c>
      <c r="AV35" s="8">
        <v>4.7152000000000003</v>
      </c>
      <c r="AW35" s="8" t="s">
        <v>2</v>
      </c>
      <c r="AX35" s="8" t="s">
        <v>2</v>
      </c>
      <c r="AY35" s="8">
        <v>4.7152000000000003</v>
      </c>
      <c r="AZ35" s="8" t="s">
        <v>2</v>
      </c>
      <c r="BA35" s="8">
        <v>3.93</v>
      </c>
      <c r="BB35" s="8">
        <v>3.93</v>
      </c>
      <c r="BC35" s="8" t="e">
        <v>#VALUE!</v>
      </c>
      <c r="BD35" s="85">
        <v>2025</v>
      </c>
      <c r="BE35" s="8">
        <v>3.9293</v>
      </c>
      <c r="BF35" s="9">
        <v>2025</v>
      </c>
      <c r="BG35" s="8">
        <v>3.93</v>
      </c>
      <c r="BH35" s="8" t="s">
        <v>2</v>
      </c>
      <c r="BI35" s="8" t="e">
        <v>#VALUE!</v>
      </c>
      <c r="BJ35" s="81" t="s">
        <v>17</v>
      </c>
      <c r="BK35" s="46" t="s">
        <v>37</v>
      </c>
      <c r="BL35" s="8"/>
      <c r="BM35" s="8"/>
      <c r="BN35" s="8"/>
      <c r="BO35" s="8"/>
      <c r="BP35" s="8"/>
      <c r="BQ35" s="8"/>
      <c r="BR35" s="8" t="s">
        <v>2</v>
      </c>
      <c r="BS35" s="8" t="s">
        <v>2</v>
      </c>
      <c r="BT35" s="8" t="s">
        <v>2</v>
      </c>
      <c r="BU35" s="8" t="s">
        <v>2</v>
      </c>
      <c r="BV35" s="8" t="s">
        <v>2</v>
      </c>
      <c r="BW35" s="8" t="s">
        <v>2</v>
      </c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23" t="s">
        <v>2</v>
      </c>
      <c r="DU35" s="23" t="s">
        <v>2</v>
      </c>
      <c r="DV35" s="23" t="s">
        <v>2</v>
      </c>
      <c r="DW35" s="23" t="s">
        <v>2</v>
      </c>
      <c r="DX35" s="43">
        <v>0</v>
      </c>
      <c r="DY35" s="42">
        <v>0.9</v>
      </c>
      <c r="DZ35" s="23" t="s">
        <v>2</v>
      </c>
      <c r="EA35" s="23" t="s">
        <v>2</v>
      </c>
      <c r="EB35" s="23" t="s">
        <v>2</v>
      </c>
      <c r="EC35" s="23" t="s">
        <v>2</v>
      </c>
      <c r="ED35" s="23" t="s">
        <v>2</v>
      </c>
      <c r="EE35" s="23" t="s">
        <v>2</v>
      </c>
      <c r="EF35" s="23" t="s">
        <v>2</v>
      </c>
      <c r="EG35" s="23" t="s">
        <v>2</v>
      </c>
    </row>
    <row r="36" spans="1:143" ht="51" customHeight="1" x14ac:dyDescent="0.2">
      <c r="A36" s="24" t="s">
        <v>262</v>
      </c>
      <c r="B36" s="27" t="s">
        <v>55</v>
      </c>
      <c r="C36" s="29" t="s">
        <v>42</v>
      </c>
      <c r="D36" s="7" t="s">
        <v>2</v>
      </c>
      <c r="E36" s="7" t="s">
        <v>2</v>
      </c>
      <c r="F36" s="7">
        <v>6.6673194499999999</v>
      </c>
      <c r="G36" s="8" t="s">
        <v>30</v>
      </c>
      <c r="H36" s="8" t="s">
        <v>2</v>
      </c>
      <c r="I36" s="8" t="s">
        <v>2</v>
      </c>
      <c r="J36" s="8" t="s">
        <v>2</v>
      </c>
      <c r="K36" s="8" t="s">
        <v>2</v>
      </c>
      <c r="L36" s="8" t="s">
        <v>2</v>
      </c>
      <c r="M36" s="7">
        <f>F36</f>
        <v>6.6673194499999999</v>
      </c>
      <c r="N36" s="7" t="s">
        <v>2</v>
      </c>
      <c r="O36" s="7" t="s">
        <v>2</v>
      </c>
      <c r="P36" s="7">
        <f>M36</f>
        <v>6.6673194499999999</v>
      </c>
      <c r="Q36" s="7" t="s">
        <v>2</v>
      </c>
      <c r="R36" s="7" t="s">
        <v>2</v>
      </c>
      <c r="S36" s="7" t="s">
        <v>2</v>
      </c>
      <c r="T36" s="7" t="s">
        <v>2</v>
      </c>
      <c r="U36" s="7" t="s">
        <v>2</v>
      </c>
      <c r="V36" s="7" t="s">
        <v>2</v>
      </c>
      <c r="W36" s="7" t="s">
        <v>2</v>
      </c>
      <c r="X36" s="7" t="s">
        <v>2</v>
      </c>
      <c r="Y36" s="7" t="s">
        <v>2</v>
      </c>
      <c r="Z36" s="7" t="s">
        <v>2</v>
      </c>
      <c r="AA36" s="7" t="s">
        <v>2</v>
      </c>
      <c r="AB36" s="7" t="s">
        <v>2</v>
      </c>
      <c r="AC36" s="7" t="s">
        <v>2</v>
      </c>
      <c r="AD36" s="7" t="s">
        <v>2</v>
      </c>
      <c r="AE36" s="7" t="s">
        <v>2</v>
      </c>
      <c r="AF36" s="7" t="s">
        <v>2</v>
      </c>
      <c r="AG36" s="7" t="s">
        <v>2</v>
      </c>
      <c r="AH36" s="7" t="s">
        <v>2</v>
      </c>
      <c r="AI36" s="7" t="s">
        <v>2</v>
      </c>
      <c r="AJ36" s="7" t="s">
        <v>2</v>
      </c>
      <c r="AK36" s="7" t="s">
        <v>2</v>
      </c>
      <c r="AL36" s="7" t="s">
        <v>2</v>
      </c>
      <c r="AM36" s="7" t="s">
        <v>2</v>
      </c>
      <c r="AN36" s="7" t="s">
        <v>2</v>
      </c>
      <c r="AO36" s="7" t="s">
        <v>2</v>
      </c>
      <c r="AP36" s="7" t="s">
        <v>2</v>
      </c>
      <c r="AQ36" s="7">
        <f>F36</f>
        <v>6.6673194499999999</v>
      </c>
      <c r="AR36" s="7" t="s">
        <v>2</v>
      </c>
      <c r="AS36" s="7" t="s">
        <v>2</v>
      </c>
      <c r="AT36" s="7">
        <f>AQ36</f>
        <v>6.6673194499999999</v>
      </c>
      <c r="AU36" s="7" t="s">
        <v>2</v>
      </c>
      <c r="AV36" s="8">
        <f>AQ36</f>
        <v>6.6673194499999999</v>
      </c>
      <c r="AW36" s="7" t="s">
        <v>2</v>
      </c>
      <c r="AX36" s="7" t="s">
        <v>2</v>
      </c>
      <c r="AY36" s="8">
        <f>AT36</f>
        <v>6.6673194499999999</v>
      </c>
      <c r="AZ36" s="7" t="s">
        <v>2</v>
      </c>
      <c r="BA36" s="8">
        <v>5.5560995399999999</v>
      </c>
      <c r="BB36" s="8">
        <f>BA36</f>
        <v>5.5560995399999999</v>
      </c>
      <c r="BC36" s="8"/>
      <c r="BD36" s="85">
        <v>2026</v>
      </c>
      <c r="BE36" s="8">
        <f>BB36</f>
        <v>5.5560995399999999</v>
      </c>
      <c r="BF36" s="85">
        <v>2026</v>
      </c>
      <c r="BG36" s="8">
        <f>BB36</f>
        <v>5.5560995399999999</v>
      </c>
      <c r="BH36" s="8"/>
      <c r="BI36" s="8"/>
      <c r="BJ36" s="81" t="s">
        <v>17</v>
      </c>
      <c r="BK36" s="46" t="str">
        <f>C36</f>
        <v>P_T_11</v>
      </c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23" t="s">
        <v>2</v>
      </c>
      <c r="DU36" s="23" t="s">
        <v>2</v>
      </c>
      <c r="DV36" s="23" t="s">
        <v>2</v>
      </c>
      <c r="DW36" s="23" t="s">
        <v>2</v>
      </c>
      <c r="DX36" s="23" t="s">
        <v>2</v>
      </c>
      <c r="DY36" s="44">
        <v>0.9</v>
      </c>
      <c r="DZ36" s="23" t="s">
        <v>2</v>
      </c>
      <c r="EA36" s="23" t="s">
        <v>2</v>
      </c>
      <c r="EB36" s="23" t="s">
        <v>2</v>
      </c>
      <c r="EC36" s="23" t="s">
        <v>2</v>
      </c>
      <c r="ED36" s="23" t="s">
        <v>2</v>
      </c>
      <c r="EE36" s="23" t="s">
        <v>2</v>
      </c>
      <c r="EF36" s="23" t="s">
        <v>2</v>
      </c>
      <c r="EG36" s="23" t="s">
        <v>2</v>
      </c>
    </row>
    <row r="37" spans="1:143" ht="37.5" customHeight="1" x14ac:dyDescent="0.2">
      <c r="A37" s="24" t="s">
        <v>263</v>
      </c>
      <c r="B37" s="27" t="s">
        <v>142</v>
      </c>
      <c r="C37" s="29" t="s">
        <v>143</v>
      </c>
      <c r="D37" s="7" t="s">
        <v>2</v>
      </c>
      <c r="E37" s="7" t="s">
        <v>2</v>
      </c>
      <c r="F37" s="7" t="s">
        <v>2</v>
      </c>
      <c r="G37" s="8" t="s">
        <v>30</v>
      </c>
      <c r="H37" s="8" t="s">
        <v>2</v>
      </c>
      <c r="I37" s="8" t="s">
        <v>2</v>
      </c>
      <c r="J37" s="8" t="s">
        <v>2</v>
      </c>
      <c r="K37" s="8" t="s">
        <v>2</v>
      </c>
      <c r="L37" s="8" t="s">
        <v>2</v>
      </c>
      <c r="M37" s="7" t="s">
        <v>2</v>
      </c>
      <c r="N37" s="7" t="s">
        <v>2</v>
      </c>
      <c r="O37" s="7" t="s">
        <v>2</v>
      </c>
      <c r="P37" s="7" t="s">
        <v>2</v>
      </c>
      <c r="Q37" s="7" t="s">
        <v>2</v>
      </c>
      <c r="R37" s="7" t="s">
        <v>2</v>
      </c>
      <c r="S37" s="7" t="s">
        <v>2</v>
      </c>
      <c r="T37" s="7" t="s">
        <v>2</v>
      </c>
      <c r="U37" s="7" t="s">
        <v>2</v>
      </c>
      <c r="V37" s="7" t="s">
        <v>2</v>
      </c>
      <c r="W37" s="7" t="s">
        <v>2</v>
      </c>
      <c r="X37" s="7" t="s">
        <v>2</v>
      </c>
      <c r="Y37" s="7" t="s">
        <v>2</v>
      </c>
      <c r="Z37" s="7" t="s">
        <v>2</v>
      </c>
      <c r="AA37" s="7" t="s">
        <v>2</v>
      </c>
      <c r="AB37" s="8">
        <v>1.501063</v>
      </c>
      <c r="AC37" s="7" t="s">
        <v>2</v>
      </c>
      <c r="AD37" s="7" t="s">
        <v>2</v>
      </c>
      <c r="AE37" s="7">
        <f t="shared" ref="AE37:AE38" si="78">AB37</f>
        <v>1.501063</v>
      </c>
      <c r="AF37" s="7" t="s">
        <v>2</v>
      </c>
      <c r="AG37" s="7" t="s">
        <v>2</v>
      </c>
      <c r="AH37" s="7" t="s">
        <v>2</v>
      </c>
      <c r="AI37" s="7" t="s">
        <v>2</v>
      </c>
      <c r="AJ37" s="7" t="s">
        <v>2</v>
      </c>
      <c r="AK37" s="7" t="s">
        <v>2</v>
      </c>
      <c r="AL37" s="7" t="s">
        <v>2</v>
      </c>
      <c r="AM37" s="7" t="s">
        <v>2</v>
      </c>
      <c r="AN37" s="7" t="s">
        <v>2</v>
      </c>
      <c r="AO37" s="7" t="s">
        <v>2</v>
      </c>
      <c r="AP37" s="7" t="s">
        <v>2</v>
      </c>
      <c r="AQ37" s="7" t="s">
        <v>2</v>
      </c>
      <c r="AR37" s="7" t="s">
        <v>2</v>
      </c>
      <c r="AS37" s="7" t="s">
        <v>2</v>
      </c>
      <c r="AT37" s="7" t="s">
        <v>2</v>
      </c>
      <c r="AU37" s="7" t="s">
        <v>2</v>
      </c>
      <c r="AV37" s="8">
        <f t="shared" ref="AV37:AV38" si="79">AB37</f>
        <v>1.501063</v>
      </c>
      <c r="AW37" s="7" t="s">
        <v>2</v>
      </c>
      <c r="AX37" s="7" t="s">
        <v>2</v>
      </c>
      <c r="AY37" s="8">
        <f t="shared" ref="AY37:AY38" si="80">AE37</f>
        <v>1.501063</v>
      </c>
      <c r="AZ37" s="7" t="s">
        <v>2</v>
      </c>
      <c r="BA37" s="7" t="s">
        <v>2</v>
      </c>
      <c r="BB37" s="8">
        <v>1.2303795099999999</v>
      </c>
      <c r="BC37" s="8"/>
      <c r="BD37" s="7" t="s">
        <v>2</v>
      </c>
      <c r="BE37" s="7" t="s">
        <v>2</v>
      </c>
      <c r="BF37" s="85">
        <v>2027</v>
      </c>
      <c r="BG37" s="8">
        <f t="shared" ref="BG37:BG38" si="81">BB37</f>
        <v>1.2303795099999999</v>
      </c>
      <c r="BH37" s="8"/>
      <c r="BI37" s="8"/>
      <c r="BJ37" s="81" t="s">
        <v>17</v>
      </c>
      <c r="BK37" s="46" t="str">
        <f t="shared" ref="BK37:BK38" si="82">C37</f>
        <v>P_T_26</v>
      </c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23" t="s">
        <v>2</v>
      </c>
      <c r="DU37" s="23" t="s">
        <v>2</v>
      </c>
      <c r="DV37" s="44">
        <v>0.66300000000000003</v>
      </c>
      <c r="DW37" s="23">
        <v>0.66300000000000003</v>
      </c>
      <c r="DX37" s="23" t="s">
        <v>2</v>
      </c>
      <c r="DY37" s="23" t="s">
        <v>2</v>
      </c>
      <c r="DZ37" s="23" t="s">
        <v>2</v>
      </c>
      <c r="EA37" s="23" t="s">
        <v>2</v>
      </c>
      <c r="EB37" s="23" t="s">
        <v>2</v>
      </c>
      <c r="EC37" s="23" t="s">
        <v>2</v>
      </c>
      <c r="ED37" s="23" t="s">
        <v>2</v>
      </c>
      <c r="EE37" s="23" t="s">
        <v>2</v>
      </c>
      <c r="EF37" s="23" t="s">
        <v>2</v>
      </c>
      <c r="EG37" s="23" t="s">
        <v>2</v>
      </c>
    </row>
    <row r="38" spans="1:143" ht="45.75" customHeight="1" x14ac:dyDescent="0.2">
      <c r="A38" s="24" t="s">
        <v>264</v>
      </c>
      <c r="B38" s="27" t="s">
        <v>144</v>
      </c>
      <c r="C38" s="29" t="s">
        <v>145</v>
      </c>
      <c r="D38" s="7" t="s">
        <v>2</v>
      </c>
      <c r="E38" s="7" t="s">
        <v>2</v>
      </c>
      <c r="F38" s="7" t="s">
        <v>2</v>
      </c>
      <c r="G38" s="8" t="s">
        <v>30</v>
      </c>
      <c r="H38" s="8" t="s">
        <v>2</v>
      </c>
      <c r="I38" s="8" t="s">
        <v>2</v>
      </c>
      <c r="J38" s="8" t="s">
        <v>2</v>
      </c>
      <c r="K38" s="8" t="s">
        <v>2</v>
      </c>
      <c r="L38" s="8" t="s">
        <v>2</v>
      </c>
      <c r="M38" s="7" t="s">
        <v>2</v>
      </c>
      <c r="N38" s="7" t="s">
        <v>2</v>
      </c>
      <c r="O38" s="7" t="s">
        <v>2</v>
      </c>
      <c r="P38" s="7" t="s">
        <v>2</v>
      </c>
      <c r="Q38" s="7" t="s">
        <v>2</v>
      </c>
      <c r="R38" s="7" t="s">
        <v>2</v>
      </c>
      <c r="S38" s="7" t="s">
        <v>2</v>
      </c>
      <c r="T38" s="7" t="s">
        <v>2</v>
      </c>
      <c r="U38" s="7" t="s">
        <v>2</v>
      </c>
      <c r="V38" s="7" t="s">
        <v>2</v>
      </c>
      <c r="W38" s="7" t="s">
        <v>2</v>
      </c>
      <c r="X38" s="7" t="s">
        <v>2</v>
      </c>
      <c r="Y38" s="7" t="s">
        <v>2</v>
      </c>
      <c r="Z38" s="7" t="s">
        <v>2</v>
      </c>
      <c r="AA38" s="7" t="s">
        <v>2</v>
      </c>
      <c r="AB38" s="8">
        <v>1.4407981299999999</v>
      </c>
      <c r="AC38" s="7" t="s">
        <v>2</v>
      </c>
      <c r="AD38" s="7" t="s">
        <v>2</v>
      </c>
      <c r="AE38" s="7">
        <f t="shared" si="78"/>
        <v>1.4407981299999999</v>
      </c>
      <c r="AF38" s="7" t="s">
        <v>2</v>
      </c>
      <c r="AG38" s="7" t="s">
        <v>2</v>
      </c>
      <c r="AH38" s="7" t="s">
        <v>2</v>
      </c>
      <c r="AI38" s="7" t="s">
        <v>2</v>
      </c>
      <c r="AJ38" s="7" t="s">
        <v>2</v>
      </c>
      <c r="AK38" s="7" t="s">
        <v>2</v>
      </c>
      <c r="AL38" s="7" t="s">
        <v>2</v>
      </c>
      <c r="AM38" s="7" t="s">
        <v>2</v>
      </c>
      <c r="AN38" s="7" t="s">
        <v>2</v>
      </c>
      <c r="AO38" s="7" t="s">
        <v>2</v>
      </c>
      <c r="AP38" s="7" t="s">
        <v>2</v>
      </c>
      <c r="AQ38" s="7" t="s">
        <v>2</v>
      </c>
      <c r="AR38" s="7" t="s">
        <v>2</v>
      </c>
      <c r="AS38" s="7" t="s">
        <v>2</v>
      </c>
      <c r="AT38" s="7" t="s">
        <v>2</v>
      </c>
      <c r="AU38" s="7" t="s">
        <v>2</v>
      </c>
      <c r="AV38" s="8">
        <f t="shared" si="79"/>
        <v>1.4407981299999999</v>
      </c>
      <c r="AW38" s="7" t="s">
        <v>2</v>
      </c>
      <c r="AX38" s="7" t="s">
        <v>2</v>
      </c>
      <c r="AY38" s="8">
        <f t="shared" si="80"/>
        <v>1.4407981299999999</v>
      </c>
      <c r="AZ38" s="7" t="s">
        <v>2</v>
      </c>
      <c r="BA38" s="7" t="s">
        <v>2</v>
      </c>
      <c r="BB38" s="8">
        <v>1.18098207</v>
      </c>
      <c r="BC38" s="8"/>
      <c r="BD38" s="7" t="s">
        <v>2</v>
      </c>
      <c r="BE38" s="7" t="s">
        <v>2</v>
      </c>
      <c r="BF38" s="85">
        <v>2027</v>
      </c>
      <c r="BG38" s="8">
        <f t="shared" si="81"/>
        <v>1.18098207</v>
      </c>
      <c r="BH38" s="8"/>
      <c r="BI38" s="8"/>
      <c r="BJ38" s="81" t="s">
        <v>17</v>
      </c>
      <c r="BK38" s="46" t="str">
        <f t="shared" si="82"/>
        <v>P_T_27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23" t="s">
        <v>2</v>
      </c>
      <c r="DU38" s="23" t="s">
        <v>2</v>
      </c>
      <c r="DV38" s="23">
        <v>0.56999999999999995</v>
      </c>
      <c r="DW38" s="23">
        <v>0.56999999999999995</v>
      </c>
      <c r="DX38" s="23" t="s">
        <v>2</v>
      </c>
      <c r="DY38" s="23" t="s">
        <v>2</v>
      </c>
      <c r="DZ38" s="23" t="s">
        <v>2</v>
      </c>
      <c r="EA38" s="23" t="s">
        <v>2</v>
      </c>
      <c r="EB38" s="23" t="s">
        <v>2</v>
      </c>
      <c r="EC38" s="23" t="s">
        <v>2</v>
      </c>
      <c r="ED38" s="23" t="s">
        <v>2</v>
      </c>
      <c r="EE38" s="23" t="s">
        <v>2</v>
      </c>
      <c r="EF38" s="23" t="s">
        <v>2</v>
      </c>
      <c r="EG38" s="23" t="s">
        <v>2</v>
      </c>
    </row>
    <row r="39" spans="1:143" ht="51.75" customHeight="1" x14ac:dyDescent="0.2">
      <c r="A39" s="22" t="s">
        <v>255</v>
      </c>
      <c r="B39" s="32" t="s">
        <v>256</v>
      </c>
      <c r="C39" s="40" t="s">
        <v>270</v>
      </c>
      <c r="D39" s="62" t="str">
        <f t="shared" ref="D39:BO39" si="83">D40</f>
        <v>нд</v>
      </c>
      <c r="E39" s="62" t="str">
        <f t="shared" si="83"/>
        <v>нд</v>
      </c>
      <c r="F39" s="62">
        <f t="shared" si="83"/>
        <v>18.6966678073344</v>
      </c>
      <c r="G39" s="62" t="str">
        <f t="shared" si="83"/>
        <v>нд</v>
      </c>
      <c r="H39" s="62" t="str">
        <f t="shared" si="83"/>
        <v>нд</v>
      </c>
      <c r="I39" s="62" t="str">
        <f t="shared" si="83"/>
        <v>нд</v>
      </c>
      <c r="J39" s="62" t="str">
        <f t="shared" si="83"/>
        <v>нд</v>
      </c>
      <c r="K39" s="62" t="str">
        <f t="shared" si="83"/>
        <v>нд</v>
      </c>
      <c r="L39" s="62" t="str">
        <f t="shared" si="83"/>
        <v>нд</v>
      </c>
      <c r="M39" s="62" t="str">
        <f t="shared" si="83"/>
        <v>нд</v>
      </c>
      <c r="N39" s="62" t="str">
        <f t="shared" si="83"/>
        <v>нд</v>
      </c>
      <c r="O39" s="62" t="str">
        <f t="shared" si="83"/>
        <v>нд</v>
      </c>
      <c r="P39" s="62" t="str">
        <f t="shared" si="83"/>
        <v>нд</v>
      </c>
      <c r="Q39" s="62" t="str">
        <f t="shared" si="83"/>
        <v>нд</v>
      </c>
      <c r="R39" s="62" t="str">
        <f t="shared" si="83"/>
        <v>нд</v>
      </c>
      <c r="S39" s="62" t="str">
        <f t="shared" si="83"/>
        <v>нд</v>
      </c>
      <c r="T39" s="62" t="str">
        <f t="shared" si="83"/>
        <v>нд</v>
      </c>
      <c r="U39" s="62" t="str">
        <f t="shared" si="83"/>
        <v>нд</v>
      </c>
      <c r="V39" s="62" t="str">
        <f t="shared" si="83"/>
        <v>нд</v>
      </c>
      <c r="W39" s="62">
        <f t="shared" si="83"/>
        <v>18.6967</v>
      </c>
      <c r="X39" s="62" t="str">
        <f t="shared" si="83"/>
        <v>нд</v>
      </c>
      <c r="Y39" s="62" t="str">
        <f t="shared" si="83"/>
        <v>нд</v>
      </c>
      <c r="Z39" s="62">
        <f t="shared" si="83"/>
        <v>18.6967</v>
      </c>
      <c r="AA39" s="62" t="str">
        <f t="shared" si="83"/>
        <v>нд</v>
      </c>
      <c r="AB39" s="62">
        <f t="shared" si="83"/>
        <v>22.218762000000002</v>
      </c>
      <c r="AC39" s="62" t="str">
        <f t="shared" si="83"/>
        <v>нд</v>
      </c>
      <c r="AD39" s="62" t="str">
        <f t="shared" si="83"/>
        <v>нд</v>
      </c>
      <c r="AE39" s="62">
        <f t="shared" si="83"/>
        <v>22.218762000000002</v>
      </c>
      <c r="AF39" s="62" t="str">
        <f t="shared" si="83"/>
        <v>нд</v>
      </c>
      <c r="AG39" s="62" t="str">
        <f t="shared" si="83"/>
        <v>нд</v>
      </c>
      <c r="AH39" s="62" t="str">
        <f t="shared" si="83"/>
        <v>нд</v>
      </c>
      <c r="AI39" s="62" t="str">
        <f t="shared" si="83"/>
        <v>нд</v>
      </c>
      <c r="AJ39" s="62" t="str">
        <f t="shared" si="83"/>
        <v>нд</v>
      </c>
      <c r="AK39" s="62" t="str">
        <f t="shared" si="83"/>
        <v>нд</v>
      </c>
      <c r="AL39" s="62" t="str">
        <f t="shared" si="83"/>
        <v>нд</v>
      </c>
      <c r="AM39" s="62" t="str">
        <f t="shared" si="83"/>
        <v>нд</v>
      </c>
      <c r="AN39" s="62" t="str">
        <f t="shared" si="83"/>
        <v>нд</v>
      </c>
      <c r="AO39" s="62" t="str">
        <f t="shared" si="83"/>
        <v>нд</v>
      </c>
      <c r="AP39" s="62" t="str">
        <f t="shared" si="83"/>
        <v>нд</v>
      </c>
      <c r="AQ39" s="62">
        <f t="shared" si="83"/>
        <v>18.6966678073344</v>
      </c>
      <c r="AR39" s="62" t="str">
        <f t="shared" si="83"/>
        <v>нд</v>
      </c>
      <c r="AS39" s="62" t="str">
        <f t="shared" si="83"/>
        <v>нд</v>
      </c>
      <c r="AT39" s="62">
        <f t="shared" si="83"/>
        <v>18.6966678073344</v>
      </c>
      <c r="AU39" s="62" t="str">
        <f t="shared" si="83"/>
        <v>нд</v>
      </c>
      <c r="AV39" s="62">
        <f t="shared" si="83"/>
        <v>22.218762000000002</v>
      </c>
      <c r="AW39" s="62" t="str">
        <f t="shared" si="83"/>
        <v>нд</v>
      </c>
      <c r="AX39" s="62" t="str">
        <f t="shared" si="83"/>
        <v>нд</v>
      </c>
      <c r="AY39" s="62">
        <f t="shared" si="83"/>
        <v>22.218762000000002</v>
      </c>
      <c r="AZ39" s="62" t="str">
        <f t="shared" si="83"/>
        <v>нд</v>
      </c>
      <c r="BA39" s="62">
        <f t="shared" si="83"/>
        <v>15.5806</v>
      </c>
      <c r="BB39" s="62">
        <f t="shared" si="83"/>
        <v>18.2121</v>
      </c>
      <c r="BC39" s="62">
        <f t="shared" si="83"/>
        <v>6.1804844486666672</v>
      </c>
      <c r="BD39" s="123">
        <f t="shared" si="83"/>
        <v>2027</v>
      </c>
      <c r="BE39" s="62">
        <f t="shared" si="83"/>
        <v>15.5806</v>
      </c>
      <c r="BF39" s="123">
        <f t="shared" si="83"/>
        <v>2027</v>
      </c>
      <c r="BG39" s="62">
        <f t="shared" si="83"/>
        <v>18.2121</v>
      </c>
      <c r="BH39" s="62">
        <f t="shared" si="83"/>
        <v>2025</v>
      </c>
      <c r="BI39" s="62">
        <f t="shared" si="83"/>
        <v>6.1804844486666672</v>
      </c>
      <c r="BJ39" s="62" t="str">
        <f t="shared" si="83"/>
        <v>нд</v>
      </c>
      <c r="BK39" s="62" t="str">
        <f t="shared" si="83"/>
        <v>нд</v>
      </c>
      <c r="BL39" s="62">
        <f t="shared" si="83"/>
        <v>0</v>
      </c>
      <c r="BM39" s="62">
        <f t="shared" si="83"/>
        <v>0</v>
      </c>
      <c r="BN39" s="62">
        <f t="shared" si="83"/>
        <v>0</v>
      </c>
      <c r="BO39" s="62">
        <f t="shared" si="83"/>
        <v>0</v>
      </c>
      <c r="BP39" s="62">
        <f t="shared" ref="BP39:EA39" si="84">BP40</f>
        <v>0</v>
      </c>
      <c r="BQ39" s="62">
        <f t="shared" si="84"/>
        <v>0</v>
      </c>
      <c r="BR39" s="62" t="str">
        <f t="shared" si="84"/>
        <v>нд</v>
      </c>
      <c r="BS39" s="62" t="str">
        <f t="shared" si="84"/>
        <v>нд</v>
      </c>
      <c r="BT39" s="62" t="str">
        <f t="shared" si="84"/>
        <v>нд</v>
      </c>
      <c r="BU39" s="62" t="str">
        <f t="shared" si="84"/>
        <v>нд</v>
      </c>
      <c r="BV39" s="62" t="str">
        <f t="shared" si="84"/>
        <v>нд</v>
      </c>
      <c r="BW39" s="62" t="str">
        <f t="shared" si="84"/>
        <v>нд</v>
      </c>
      <c r="BX39" s="62">
        <f t="shared" si="84"/>
        <v>0</v>
      </c>
      <c r="BY39" s="62">
        <f t="shared" si="84"/>
        <v>0</v>
      </c>
      <c r="BZ39" s="62">
        <f t="shared" si="84"/>
        <v>0</v>
      </c>
      <c r="CA39" s="62">
        <f t="shared" si="84"/>
        <v>0</v>
      </c>
      <c r="CB39" s="62">
        <f t="shared" si="84"/>
        <v>0</v>
      </c>
      <c r="CC39" s="62">
        <f t="shared" si="84"/>
        <v>0</v>
      </c>
      <c r="CD39" s="62">
        <f t="shared" si="84"/>
        <v>0</v>
      </c>
      <c r="CE39" s="62">
        <f t="shared" si="84"/>
        <v>0</v>
      </c>
      <c r="CF39" s="62">
        <f t="shared" si="84"/>
        <v>0</v>
      </c>
      <c r="CG39" s="62">
        <f t="shared" si="84"/>
        <v>0</v>
      </c>
      <c r="CH39" s="62">
        <f t="shared" si="84"/>
        <v>0</v>
      </c>
      <c r="CI39" s="62">
        <f t="shared" si="84"/>
        <v>0</v>
      </c>
      <c r="CJ39" s="62">
        <f t="shared" si="84"/>
        <v>0</v>
      </c>
      <c r="CK39" s="62">
        <f t="shared" si="84"/>
        <v>0</v>
      </c>
      <c r="CL39" s="62">
        <f t="shared" si="84"/>
        <v>0</v>
      </c>
      <c r="CM39" s="62">
        <f t="shared" si="84"/>
        <v>0</v>
      </c>
      <c r="CN39" s="62">
        <f t="shared" si="84"/>
        <v>0</v>
      </c>
      <c r="CO39" s="62">
        <f t="shared" si="84"/>
        <v>0</v>
      </c>
      <c r="CP39" s="62">
        <f t="shared" si="84"/>
        <v>0</v>
      </c>
      <c r="CQ39" s="62">
        <f t="shared" si="84"/>
        <v>0</v>
      </c>
      <c r="CR39" s="62">
        <f t="shared" si="84"/>
        <v>0</v>
      </c>
      <c r="CS39" s="62">
        <f t="shared" si="84"/>
        <v>0</v>
      </c>
      <c r="CT39" s="62">
        <f t="shared" si="84"/>
        <v>0</v>
      </c>
      <c r="CU39" s="62">
        <f t="shared" si="84"/>
        <v>0</v>
      </c>
      <c r="CV39" s="62">
        <f t="shared" si="84"/>
        <v>0</v>
      </c>
      <c r="CW39" s="62">
        <f t="shared" si="84"/>
        <v>0</v>
      </c>
      <c r="CX39" s="62">
        <f t="shared" si="84"/>
        <v>0</v>
      </c>
      <c r="CY39" s="62">
        <f t="shared" si="84"/>
        <v>0</v>
      </c>
      <c r="CZ39" s="62">
        <f t="shared" si="84"/>
        <v>0</v>
      </c>
      <c r="DA39" s="62">
        <f t="shared" si="84"/>
        <v>0</v>
      </c>
      <c r="DB39" s="62">
        <f t="shared" si="84"/>
        <v>0</v>
      </c>
      <c r="DC39" s="62">
        <f t="shared" si="84"/>
        <v>0</v>
      </c>
      <c r="DD39" s="62">
        <f t="shared" si="84"/>
        <v>0</v>
      </c>
      <c r="DE39" s="62">
        <f t="shared" si="84"/>
        <v>0</v>
      </c>
      <c r="DF39" s="62">
        <f t="shared" si="84"/>
        <v>0</v>
      </c>
      <c r="DG39" s="62">
        <f t="shared" si="84"/>
        <v>0</v>
      </c>
      <c r="DH39" s="62">
        <f t="shared" si="84"/>
        <v>0</v>
      </c>
      <c r="DI39" s="62">
        <f t="shared" si="84"/>
        <v>0</v>
      </c>
      <c r="DJ39" s="62">
        <f t="shared" si="84"/>
        <v>0</v>
      </c>
      <c r="DK39" s="62">
        <f t="shared" si="84"/>
        <v>0</v>
      </c>
      <c r="DL39" s="62">
        <f t="shared" si="84"/>
        <v>0</v>
      </c>
      <c r="DM39" s="62">
        <f t="shared" si="84"/>
        <v>0</v>
      </c>
      <c r="DN39" s="62">
        <f t="shared" si="84"/>
        <v>0</v>
      </c>
      <c r="DO39" s="62">
        <f t="shared" si="84"/>
        <v>0</v>
      </c>
      <c r="DP39" s="62">
        <f t="shared" si="84"/>
        <v>0</v>
      </c>
      <c r="DQ39" s="62">
        <f t="shared" si="84"/>
        <v>0</v>
      </c>
      <c r="DR39" s="62">
        <f t="shared" si="84"/>
        <v>0</v>
      </c>
      <c r="DS39" s="62">
        <f t="shared" si="84"/>
        <v>0</v>
      </c>
      <c r="DT39" s="62" t="str">
        <f t="shared" si="84"/>
        <v>нд</v>
      </c>
      <c r="DU39" s="62" t="str">
        <f t="shared" si="84"/>
        <v>нд</v>
      </c>
      <c r="DV39" s="62" t="str">
        <f t="shared" si="84"/>
        <v>нд</v>
      </c>
      <c r="DW39" s="62" t="str">
        <f t="shared" si="84"/>
        <v>нд</v>
      </c>
      <c r="DX39" s="62" t="str">
        <f t="shared" si="84"/>
        <v>нд</v>
      </c>
      <c r="DY39" s="62" t="str">
        <f t="shared" si="84"/>
        <v>нд</v>
      </c>
      <c r="DZ39" s="62" t="str">
        <f t="shared" si="84"/>
        <v>нд</v>
      </c>
      <c r="EA39" s="62" t="str">
        <f t="shared" si="84"/>
        <v>нд</v>
      </c>
      <c r="EB39" s="62" t="str">
        <f t="shared" ref="EB39:EG39" si="85">EB40</f>
        <v>нд</v>
      </c>
      <c r="EC39" s="62" t="str">
        <f t="shared" si="85"/>
        <v>нд</v>
      </c>
      <c r="ED39" s="62" t="str">
        <f t="shared" si="85"/>
        <v>нд</v>
      </c>
      <c r="EE39" s="62" t="str">
        <f t="shared" si="85"/>
        <v>нд</v>
      </c>
      <c r="EF39" s="62" t="str">
        <f t="shared" si="85"/>
        <v>нд</v>
      </c>
      <c r="EG39" s="123">
        <f t="shared" si="85"/>
        <v>1</v>
      </c>
    </row>
    <row r="40" spans="1:143" ht="36.75" customHeight="1" x14ac:dyDescent="0.2">
      <c r="A40" s="25" t="s">
        <v>253</v>
      </c>
      <c r="B40" s="33" t="s">
        <v>5</v>
      </c>
      <c r="C40" s="1" t="s">
        <v>270</v>
      </c>
      <c r="D40" s="49" t="str">
        <f>D41</f>
        <v>нд</v>
      </c>
      <c r="E40" s="49" t="str">
        <f>E41</f>
        <v>нд</v>
      </c>
      <c r="F40" s="64">
        <f>F41</f>
        <v>18.6966678073344</v>
      </c>
      <c r="G40" s="64" t="s">
        <v>2</v>
      </c>
      <c r="H40" s="64" t="s">
        <v>2</v>
      </c>
      <c r="I40" s="64" t="s">
        <v>2</v>
      </c>
      <c r="J40" s="64" t="s">
        <v>2</v>
      </c>
      <c r="K40" s="64" t="s">
        <v>2</v>
      </c>
      <c r="L40" s="64" t="s">
        <v>2</v>
      </c>
      <c r="M40" s="64" t="s">
        <v>2</v>
      </c>
      <c r="N40" s="64" t="s">
        <v>2</v>
      </c>
      <c r="O40" s="64" t="s">
        <v>2</v>
      </c>
      <c r="P40" s="64" t="s">
        <v>2</v>
      </c>
      <c r="Q40" s="64" t="s">
        <v>2</v>
      </c>
      <c r="R40" s="64" t="s">
        <v>2</v>
      </c>
      <c r="S40" s="64" t="s">
        <v>2</v>
      </c>
      <c r="T40" s="64" t="s">
        <v>2</v>
      </c>
      <c r="U40" s="64" t="s">
        <v>2</v>
      </c>
      <c r="V40" s="64" t="s">
        <v>2</v>
      </c>
      <c r="W40" s="64">
        <v>18.6967</v>
      </c>
      <c r="X40" s="64" t="s">
        <v>2</v>
      </c>
      <c r="Y40" s="64" t="s">
        <v>2</v>
      </c>
      <c r="Z40" s="64">
        <v>18.6967</v>
      </c>
      <c r="AA40" s="64" t="s">
        <v>2</v>
      </c>
      <c r="AB40" s="64">
        <f>AB41</f>
        <v>22.218762000000002</v>
      </c>
      <c r="AC40" s="64" t="s">
        <v>2</v>
      </c>
      <c r="AD40" s="64" t="s">
        <v>2</v>
      </c>
      <c r="AE40" s="64">
        <f>AE41</f>
        <v>22.218762000000002</v>
      </c>
      <c r="AF40" s="64" t="s">
        <v>2</v>
      </c>
      <c r="AG40" s="64" t="s">
        <v>2</v>
      </c>
      <c r="AH40" s="64" t="s">
        <v>2</v>
      </c>
      <c r="AI40" s="64" t="s">
        <v>2</v>
      </c>
      <c r="AJ40" s="64" t="s">
        <v>2</v>
      </c>
      <c r="AK40" s="64" t="s">
        <v>2</v>
      </c>
      <c r="AL40" s="64" t="s">
        <v>2</v>
      </c>
      <c r="AM40" s="64" t="s">
        <v>2</v>
      </c>
      <c r="AN40" s="64" t="s">
        <v>2</v>
      </c>
      <c r="AO40" s="64" t="s">
        <v>2</v>
      </c>
      <c r="AP40" s="64" t="s">
        <v>2</v>
      </c>
      <c r="AQ40" s="64">
        <f>AQ41</f>
        <v>18.6966678073344</v>
      </c>
      <c r="AR40" s="65" t="s">
        <v>2</v>
      </c>
      <c r="AS40" s="65" t="s">
        <v>2</v>
      </c>
      <c r="AT40" s="64">
        <f>AT41</f>
        <v>18.6966678073344</v>
      </c>
      <c r="AU40" s="65" t="s">
        <v>2</v>
      </c>
      <c r="AV40" s="64">
        <f>AV41</f>
        <v>22.218762000000002</v>
      </c>
      <c r="AW40" s="65" t="s">
        <v>2</v>
      </c>
      <c r="AX40" s="65" t="s">
        <v>2</v>
      </c>
      <c r="AY40" s="64">
        <f>AY41</f>
        <v>22.218762000000002</v>
      </c>
      <c r="AZ40" s="65" t="s">
        <v>2</v>
      </c>
      <c r="BA40" s="64">
        <v>15.5806</v>
      </c>
      <c r="BB40" s="64">
        <f>BB41</f>
        <v>18.2121</v>
      </c>
      <c r="BC40" s="64">
        <v>6.1804844486666672</v>
      </c>
      <c r="BD40" s="65">
        <v>2027</v>
      </c>
      <c r="BE40" s="64">
        <v>15.5806</v>
      </c>
      <c r="BF40" s="122">
        <v>2027</v>
      </c>
      <c r="BG40" s="64">
        <f>BG41</f>
        <v>18.2121</v>
      </c>
      <c r="BH40" s="65">
        <v>2025</v>
      </c>
      <c r="BI40" s="64">
        <v>6.1804844486666672</v>
      </c>
      <c r="BJ40" s="64" t="s">
        <v>2</v>
      </c>
      <c r="BK40" s="64" t="s">
        <v>2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4" t="s">
        <v>2</v>
      </c>
      <c r="BS40" s="64" t="s">
        <v>2</v>
      </c>
      <c r="BT40" s="64" t="s">
        <v>2</v>
      </c>
      <c r="BU40" s="64" t="s">
        <v>2</v>
      </c>
      <c r="BV40" s="64" t="s">
        <v>2</v>
      </c>
      <c r="BW40" s="64" t="s">
        <v>2</v>
      </c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 t="str">
        <f>DT41</f>
        <v>нд</v>
      </c>
      <c r="DU40" s="64" t="str">
        <f t="shared" ref="DU40:EG40" si="86">DU41</f>
        <v>нд</v>
      </c>
      <c r="DV40" s="64" t="str">
        <f t="shared" si="86"/>
        <v>нд</v>
      </c>
      <c r="DW40" s="64" t="str">
        <f t="shared" si="86"/>
        <v>нд</v>
      </c>
      <c r="DX40" s="64" t="str">
        <f t="shared" si="86"/>
        <v>нд</v>
      </c>
      <c r="DY40" s="64" t="str">
        <f t="shared" si="86"/>
        <v>нд</v>
      </c>
      <c r="DZ40" s="64" t="str">
        <f t="shared" si="86"/>
        <v>нд</v>
      </c>
      <c r="EA40" s="64" t="str">
        <f t="shared" si="86"/>
        <v>нд</v>
      </c>
      <c r="EB40" s="64" t="str">
        <f t="shared" si="86"/>
        <v>нд</v>
      </c>
      <c r="EC40" s="64" t="str">
        <f t="shared" si="86"/>
        <v>нд</v>
      </c>
      <c r="ED40" s="64" t="str">
        <f t="shared" si="86"/>
        <v>нд</v>
      </c>
      <c r="EE40" s="64" t="str">
        <f t="shared" si="86"/>
        <v>нд</v>
      </c>
      <c r="EF40" s="64" t="str">
        <f>EF41</f>
        <v>нд</v>
      </c>
      <c r="EG40" s="65">
        <f t="shared" si="86"/>
        <v>1</v>
      </c>
    </row>
    <row r="41" spans="1:143" ht="45" customHeight="1" x14ac:dyDescent="0.2">
      <c r="A41" s="24" t="s">
        <v>254</v>
      </c>
      <c r="B41" s="27" t="s">
        <v>63</v>
      </c>
      <c r="C41" s="28" t="s">
        <v>44</v>
      </c>
      <c r="D41" s="7" t="s">
        <v>2</v>
      </c>
      <c r="E41" s="7" t="s">
        <v>2</v>
      </c>
      <c r="F41" s="8">
        <v>18.6966678073344</v>
      </c>
      <c r="G41" s="8" t="s">
        <v>30</v>
      </c>
      <c r="H41" s="8" t="s">
        <v>2</v>
      </c>
      <c r="I41" s="8" t="s">
        <v>2</v>
      </c>
      <c r="J41" s="8" t="s">
        <v>2</v>
      </c>
      <c r="K41" s="8" t="s">
        <v>2</v>
      </c>
      <c r="L41" s="8" t="s">
        <v>2</v>
      </c>
      <c r="M41" s="8" t="s">
        <v>2</v>
      </c>
      <c r="N41" s="8" t="s">
        <v>2</v>
      </c>
      <c r="O41" s="8" t="s">
        <v>2</v>
      </c>
      <c r="P41" s="8" t="s">
        <v>2</v>
      </c>
      <c r="Q41" s="8" t="s">
        <v>2</v>
      </c>
      <c r="R41" s="8" t="s">
        <v>2</v>
      </c>
      <c r="S41" s="8" t="s">
        <v>2</v>
      </c>
      <c r="T41" s="8" t="s">
        <v>2</v>
      </c>
      <c r="U41" s="8" t="s">
        <v>2</v>
      </c>
      <c r="V41" s="8" t="s">
        <v>2</v>
      </c>
      <c r="W41" s="8">
        <v>18.6967</v>
      </c>
      <c r="X41" s="8" t="s">
        <v>2</v>
      </c>
      <c r="Y41" s="8" t="s">
        <v>2</v>
      </c>
      <c r="Z41" s="8">
        <v>18.6967</v>
      </c>
      <c r="AA41" s="8" t="s">
        <v>2</v>
      </c>
      <c r="AB41" s="8">
        <v>22.218762000000002</v>
      </c>
      <c r="AC41" s="8" t="s">
        <v>2</v>
      </c>
      <c r="AD41" s="8" t="s">
        <v>2</v>
      </c>
      <c r="AE41" s="8">
        <f>AB41</f>
        <v>22.218762000000002</v>
      </c>
      <c r="AF41" s="8" t="s">
        <v>2</v>
      </c>
      <c r="AG41" s="8" t="s">
        <v>2</v>
      </c>
      <c r="AH41" s="8" t="s">
        <v>2</v>
      </c>
      <c r="AI41" s="8" t="s">
        <v>2</v>
      </c>
      <c r="AJ41" s="8" t="s">
        <v>2</v>
      </c>
      <c r="AK41" s="8" t="s">
        <v>2</v>
      </c>
      <c r="AL41" s="8" t="s">
        <v>2</v>
      </c>
      <c r="AM41" s="8" t="s">
        <v>2</v>
      </c>
      <c r="AN41" s="8" t="s">
        <v>2</v>
      </c>
      <c r="AO41" s="8" t="s">
        <v>2</v>
      </c>
      <c r="AP41" s="8" t="s">
        <v>2</v>
      </c>
      <c r="AQ41" s="8">
        <f>F41</f>
        <v>18.6966678073344</v>
      </c>
      <c r="AR41" s="9" t="s">
        <v>2</v>
      </c>
      <c r="AS41" s="9" t="s">
        <v>2</v>
      </c>
      <c r="AT41" s="8">
        <f>AQ41</f>
        <v>18.6966678073344</v>
      </c>
      <c r="AU41" s="9" t="s">
        <v>2</v>
      </c>
      <c r="AV41" s="8">
        <f>AB41</f>
        <v>22.218762000000002</v>
      </c>
      <c r="AW41" s="9" t="s">
        <v>2</v>
      </c>
      <c r="AX41" s="9" t="s">
        <v>2</v>
      </c>
      <c r="AY41" s="8">
        <f>AV41</f>
        <v>22.218762000000002</v>
      </c>
      <c r="AZ41" s="9" t="s">
        <v>2</v>
      </c>
      <c r="BA41" s="8">
        <v>15.5806</v>
      </c>
      <c r="BB41" s="8">
        <v>18.2121</v>
      </c>
      <c r="BC41" s="9">
        <v>0</v>
      </c>
      <c r="BD41" s="9">
        <v>2027</v>
      </c>
      <c r="BE41" s="8">
        <v>15.5806</v>
      </c>
      <c r="BF41" s="85">
        <v>2027</v>
      </c>
      <c r="BG41" s="8">
        <f>BB41</f>
        <v>18.2121</v>
      </c>
      <c r="BH41" s="9">
        <v>0</v>
      </c>
      <c r="BI41" s="9">
        <v>0</v>
      </c>
      <c r="BJ41" s="81" t="s">
        <v>17</v>
      </c>
      <c r="BK41" s="46" t="s">
        <v>44</v>
      </c>
      <c r="BL41" s="9">
        <v>0</v>
      </c>
      <c r="BM41" s="9">
        <v>0</v>
      </c>
      <c r="BN41" s="9">
        <v>0</v>
      </c>
      <c r="BO41" s="8">
        <v>4.5</v>
      </c>
      <c r="BP41" s="9">
        <v>0</v>
      </c>
      <c r="BQ41" s="9">
        <v>0</v>
      </c>
      <c r="BR41" s="8" t="s">
        <v>2</v>
      </c>
      <c r="BS41" s="8" t="s">
        <v>2</v>
      </c>
      <c r="BT41" s="8" t="s">
        <v>2</v>
      </c>
      <c r="BU41" s="8" t="s">
        <v>2</v>
      </c>
      <c r="BV41" s="8" t="s">
        <v>2</v>
      </c>
      <c r="BW41" s="8" t="s">
        <v>2</v>
      </c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23" t="s">
        <v>2</v>
      </c>
      <c r="DU41" s="23" t="s">
        <v>2</v>
      </c>
      <c r="DV41" s="23" t="s">
        <v>2</v>
      </c>
      <c r="DW41" s="23" t="s">
        <v>2</v>
      </c>
      <c r="DX41" s="23" t="s">
        <v>2</v>
      </c>
      <c r="DY41" s="23" t="s">
        <v>2</v>
      </c>
      <c r="DZ41" s="23" t="s">
        <v>2</v>
      </c>
      <c r="EA41" s="23" t="s">
        <v>2</v>
      </c>
      <c r="EB41" s="23" t="s">
        <v>2</v>
      </c>
      <c r="EC41" s="23" t="s">
        <v>2</v>
      </c>
      <c r="ED41" s="23" t="s">
        <v>2</v>
      </c>
      <c r="EE41" s="23" t="s">
        <v>2</v>
      </c>
      <c r="EF41" s="23" t="s">
        <v>2</v>
      </c>
      <c r="EG41" s="43">
        <v>1</v>
      </c>
    </row>
    <row r="42" spans="1:143" ht="30" customHeight="1" outlineLevel="1" x14ac:dyDescent="0.2">
      <c r="A42" s="20" t="s">
        <v>220</v>
      </c>
      <c r="B42" s="30" t="s">
        <v>229</v>
      </c>
      <c r="C42" s="35" t="s">
        <v>270</v>
      </c>
      <c r="D42" s="63">
        <f>SUM(D43:D56)</f>
        <v>14.03547786</v>
      </c>
      <c r="E42" s="63">
        <f t="shared" ref="E42:F42" si="87">SUM(E43:E56)</f>
        <v>14.109984669999999</v>
      </c>
      <c r="F42" s="63">
        <f t="shared" si="87"/>
        <v>122.96438678</v>
      </c>
      <c r="G42" s="63" t="s">
        <v>2</v>
      </c>
      <c r="H42" s="63">
        <f t="shared" ref="H42:BG42" si="88">SUM(H43:H56)</f>
        <v>14.035399999999999</v>
      </c>
      <c r="I42" s="63">
        <f t="shared" si="88"/>
        <v>0</v>
      </c>
      <c r="J42" s="63">
        <f t="shared" si="88"/>
        <v>0</v>
      </c>
      <c r="K42" s="63">
        <f t="shared" si="88"/>
        <v>14.035399999999999</v>
      </c>
      <c r="L42" s="63">
        <f t="shared" si="88"/>
        <v>0</v>
      </c>
      <c r="M42" s="63">
        <f t="shared" si="88"/>
        <v>11.876100000000001</v>
      </c>
      <c r="N42" s="63">
        <f t="shared" si="88"/>
        <v>0</v>
      </c>
      <c r="O42" s="63">
        <f t="shared" si="88"/>
        <v>0</v>
      </c>
      <c r="P42" s="63">
        <f t="shared" si="88"/>
        <v>11.876100000000001</v>
      </c>
      <c r="Q42" s="63">
        <f t="shared" si="88"/>
        <v>0</v>
      </c>
      <c r="R42" s="63">
        <f t="shared" si="88"/>
        <v>11.876100000000001</v>
      </c>
      <c r="S42" s="63">
        <f t="shared" si="88"/>
        <v>0</v>
      </c>
      <c r="T42" s="63">
        <f t="shared" si="88"/>
        <v>0</v>
      </c>
      <c r="U42" s="63">
        <f t="shared" si="88"/>
        <v>11.876100000000001</v>
      </c>
      <c r="V42" s="63">
        <f t="shared" si="88"/>
        <v>0</v>
      </c>
      <c r="W42" s="63">
        <f t="shared" si="88"/>
        <v>26.988199999999999</v>
      </c>
      <c r="X42" s="63">
        <f t="shared" si="88"/>
        <v>0</v>
      </c>
      <c r="Y42" s="63">
        <f t="shared" si="88"/>
        <v>0</v>
      </c>
      <c r="Z42" s="63">
        <f t="shared" si="88"/>
        <v>26.988199999999999</v>
      </c>
      <c r="AA42" s="63">
        <f t="shared" si="88"/>
        <v>0</v>
      </c>
      <c r="AB42" s="63">
        <f t="shared" si="88"/>
        <v>122.44683114000001</v>
      </c>
      <c r="AC42" s="63">
        <f t="shared" si="88"/>
        <v>0</v>
      </c>
      <c r="AD42" s="63">
        <f t="shared" si="88"/>
        <v>0</v>
      </c>
      <c r="AE42" s="63">
        <f t="shared" si="88"/>
        <v>122.44683114000001</v>
      </c>
      <c r="AF42" s="63">
        <f t="shared" si="88"/>
        <v>0</v>
      </c>
      <c r="AG42" s="63">
        <f t="shared" si="88"/>
        <v>28.206399999999999</v>
      </c>
      <c r="AH42" s="63">
        <f t="shared" si="88"/>
        <v>0</v>
      </c>
      <c r="AI42" s="63">
        <f t="shared" si="88"/>
        <v>0</v>
      </c>
      <c r="AJ42" s="63">
        <f t="shared" si="88"/>
        <v>28.206399999999999</v>
      </c>
      <c r="AK42" s="63">
        <f t="shared" si="88"/>
        <v>0</v>
      </c>
      <c r="AL42" s="63">
        <f t="shared" si="88"/>
        <v>41.858400000000003</v>
      </c>
      <c r="AM42" s="63">
        <f t="shared" si="88"/>
        <v>0</v>
      </c>
      <c r="AN42" s="63">
        <f t="shared" si="88"/>
        <v>0</v>
      </c>
      <c r="AO42" s="63">
        <f t="shared" si="88"/>
        <v>41.858400000000003</v>
      </c>
      <c r="AP42" s="63">
        <f t="shared" si="88"/>
        <v>0</v>
      </c>
      <c r="AQ42" s="63">
        <f t="shared" si="88"/>
        <v>122.96438678</v>
      </c>
      <c r="AR42" s="63">
        <f t="shared" si="88"/>
        <v>0</v>
      </c>
      <c r="AS42" s="63">
        <f t="shared" si="88"/>
        <v>0</v>
      </c>
      <c r="AT42" s="63">
        <f t="shared" si="88"/>
        <v>122.96455460999999</v>
      </c>
      <c r="AU42" s="63">
        <f t="shared" si="88"/>
        <v>0</v>
      </c>
      <c r="AV42" s="63">
        <f t="shared" si="88"/>
        <v>218.42313113999998</v>
      </c>
      <c r="AW42" s="63">
        <f t="shared" si="88"/>
        <v>0</v>
      </c>
      <c r="AX42" s="63">
        <f t="shared" si="88"/>
        <v>0</v>
      </c>
      <c r="AY42" s="63">
        <f t="shared" si="88"/>
        <v>218.42313113999998</v>
      </c>
      <c r="AZ42" s="63">
        <f t="shared" si="88"/>
        <v>0</v>
      </c>
      <c r="BA42" s="63">
        <f t="shared" si="88"/>
        <v>102.90311535999999</v>
      </c>
      <c r="BB42" s="63">
        <f t="shared" si="88"/>
        <v>180.78495763999999</v>
      </c>
      <c r="BC42" s="63" t="e">
        <f t="shared" si="88"/>
        <v>#VALUE!</v>
      </c>
      <c r="BD42" s="69">
        <v>2029</v>
      </c>
      <c r="BE42" s="63">
        <f t="shared" si="88"/>
        <v>102.90374688999999</v>
      </c>
      <c r="BF42" s="69">
        <v>2029</v>
      </c>
      <c r="BG42" s="63">
        <f t="shared" si="88"/>
        <v>180.78495763999999</v>
      </c>
      <c r="BH42" s="63" t="s">
        <v>2</v>
      </c>
      <c r="BI42" s="63" t="s">
        <v>2</v>
      </c>
      <c r="BJ42" s="63" t="s">
        <v>2</v>
      </c>
      <c r="BK42" s="63" t="s">
        <v>2</v>
      </c>
      <c r="BL42" s="63" t="s">
        <v>2</v>
      </c>
      <c r="BM42" s="63" t="s">
        <v>2</v>
      </c>
      <c r="BN42" s="63" t="s">
        <v>2</v>
      </c>
      <c r="BO42" s="63" t="s">
        <v>2</v>
      </c>
      <c r="BP42" s="63" t="s">
        <v>2</v>
      </c>
      <c r="BQ42" s="63" t="s">
        <v>2</v>
      </c>
      <c r="BR42" s="63" t="s">
        <v>2</v>
      </c>
      <c r="BS42" s="63" t="s">
        <v>2</v>
      </c>
      <c r="BT42" s="63" t="s">
        <v>2</v>
      </c>
      <c r="BU42" s="63" t="s">
        <v>2</v>
      </c>
      <c r="BV42" s="63" t="s">
        <v>2</v>
      </c>
      <c r="BW42" s="63" t="s">
        <v>2</v>
      </c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>
        <f t="shared" ref="DT42:EG42" si="89">SUM(DT43:DT56)</f>
        <v>0</v>
      </c>
      <c r="DU42" s="63">
        <f t="shared" si="89"/>
        <v>6.69</v>
      </c>
      <c r="DV42" s="63">
        <f t="shared" si="89"/>
        <v>0</v>
      </c>
      <c r="DW42" s="63">
        <f t="shared" si="89"/>
        <v>4.835</v>
      </c>
      <c r="DX42" s="63">
        <f t="shared" si="89"/>
        <v>0</v>
      </c>
      <c r="DY42" s="63">
        <f t="shared" si="89"/>
        <v>2.54</v>
      </c>
      <c r="DZ42" s="63" t="s">
        <v>2</v>
      </c>
      <c r="EA42" s="63" t="s">
        <v>2</v>
      </c>
      <c r="EB42" s="63" t="s">
        <v>2</v>
      </c>
      <c r="EC42" s="63" t="s">
        <v>2</v>
      </c>
      <c r="ED42" s="63" t="s">
        <v>2</v>
      </c>
      <c r="EE42" s="69">
        <f t="shared" si="89"/>
        <v>9</v>
      </c>
      <c r="EF42" s="69">
        <f t="shared" si="89"/>
        <v>0</v>
      </c>
      <c r="EG42" s="69">
        <f t="shared" si="89"/>
        <v>5</v>
      </c>
    </row>
    <row r="43" spans="1:143" ht="33.75" customHeight="1" outlineLevel="1" x14ac:dyDescent="0.2">
      <c r="A43" s="24" t="s">
        <v>221</v>
      </c>
      <c r="B43" s="34" t="s">
        <v>56</v>
      </c>
      <c r="C43" s="29" t="s">
        <v>32</v>
      </c>
      <c r="D43" s="7">
        <f>F43</f>
        <v>1.98284569</v>
      </c>
      <c r="E43" s="7">
        <v>2.0337611500000001</v>
      </c>
      <c r="F43" s="8">
        <v>1.98284569</v>
      </c>
      <c r="G43" s="8" t="s">
        <v>30</v>
      </c>
      <c r="H43" s="8">
        <v>1.9827999999999999</v>
      </c>
      <c r="I43" s="8" t="s">
        <v>2</v>
      </c>
      <c r="J43" s="8" t="s">
        <v>2</v>
      </c>
      <c r="K43" s="8">
        <v>1.9827999999999999</v>
      </c>
      <c r="L43" s="8" t="s">
        <v>2</v>
      </c>
      <c r="M43" s="8" t="s">
        <v>2</v>
      </c>
      <c r="N43" s="8" t="s">
        <v>2</v>
      </c>
      <c r="O43" s="8" t="s">
        <v>2</v>
      </c>
      <c r="P43" s="8" t="s">
        <v>2</v>
      </c>
      <c r="Q43" s="8" t="s">
        <v>2</v>
      </c>
      <c r="R43" s="8" t="s">
        <v>2</v>
      </c>
      <c r="S43" s="8" t="s">
        <v>2</v>
      </c>
      <c r="T43" s="8" t="s">
        <v>2</v>
      </c>
      <c r="U43" s="8" t="s">
        <v>2</v>
      </c>
      <c r="V43" s="8" t="s">
        <v>2</v>
      </c>
      <c r="W43" s="8" t="s">
        <v>2</v>
      </c>
      <c r="X43" s="8" t="s">
        <v>2</v>
      </c>
      <c r="Y43" s="8" t="s">
        <v>2</v>
      </c>
      <c r="Z43" s="8" t="s">
        <v>2</v>
      </c>
      <c r="AA43" s="8" t="s">
        <v>2</v>
      </c>
      <c r="AB43" s="8" t="s">
        <v>2</v>
      </c>
      <c r="AC43" s="8" t="s">
        <v>2</v>
      </c>
      <c r="AD43" s="8" t="s">
        <v>2</v>
      </c>
      <c r="AE43" s="8" t="s">
        <v>2</v>
      </c>
      <c r="AF43" s="8" t="s">
        <v>2</v>
      </c>
      <c r="AG43" s="8" t="s">
        <v>2</v>
      </c>
      <c r="AH43" s="8" t="s">
        <v>2</v>
      </c>
      <c r="AI43" s="8" t="s">
        <v>2</v>
      </c>
      <c r="AJ43" s="8" t="s">
        <v>2</v>
      </c>
      <c r="AK43" s="8" t="s">
        <v>2</v>
      </c>
      <c r="AL43" s="8" t="s">
        <v>2</v>
      </c>
      <c r="AM43" s="8" t="s">
        <v>2</v>
      </c>
      <c r="AN43" s="8" t="s">
        <v>2</v>
      </c>
      <c r="AO43" s="8" t="s">
        <v>2</v>
      </c>
      <c r="AP43" s="8" t="s">
        <v>2</v>
      </c>
      <c r="AQ43" s="8">
        <f>F43</f>
        <v>1.98284569</v>
      </c>
      <c r="AR43" s="8" t="s">
        <v>2</v>
      </c>
      <c r="AS43" s="8" t="s">
        <v>2</v>
      </c>
      <c r="AT43" s="8">
        <f>AQ43</f>
        <v>1.98284569</v>
      </c>
      <c r="AU43" s="8" t="s">
        <v>2</v>
      </c>
      <c r="AV43" s="8">
        <v>1.9827999999999999</v>
      </c>
      <c r="AW43" s="8" t="s">
        <v>2</v>
      </c>
      <c r="AX43" s="8" t="s">
        <v>2</v>
      </c>
      <c r="AY43" s="8">
        <v>1.9827999999999999</v>
      </c>
      <c r="AZ43" s="8" t="s">
        <v>2</v>
      </c>
      <c r="BA43" s="8">
        <v>1.6460000000000001</v>
      </c>
      <c r="BB43" s="8">
        <v>1.6523714</v>
      </c>
      <c r="BC43" s="8" t="e">
        <v>#VALUE!</v>
      </c>
      <c r="BD43" s="85">
        <v>2025</v>
      </c>
      <c r="BE43" s="8">
        <v>1.6523714</v>
      </c>
      <c r="BF43" s="85">
        <v>2025</v>
      </c>
      <c r="BG43" s="8">
        <v>1.6523714</v>
      </c>
      <c r="BH43" s="8" t="s">
        <v>2</v>
      </c>
      <c r="BI43" s="8" t="e">
        <v>#VALUE!</v>
      </c>
      <c r="BJ43" s="81" t="s">
        <v>17</v>
      </c>
      <c r="BK43" s="46" t="s">
        <v>32</v>
      </c>
      <c r="BL43" s="8"/>
      <c r="BM43" s="8"/>
      <c r="BN43" s="8"/>
      <c r="BO43" s="8"/>
      <c r="BP43" s="8"/>
      <c r="BQ43" s="8"/>
      <c r="BR43" s="8" t="s">
        <v>2</v>
      </c>
      <c r="BS43" s="8" t="s">
        <v>2</v>
      </c>
      <c r="BT43" s="8" t="s">
        <v>2</v>
      </c>
      <c r="BU43" s="8" t="s">
        <v>2</v>
      </c>
      <c r="BV43" s="8" t="s">
        <v>2</v>
      </c>
      <c r="BW43" s="8" t="s">
        <v>2</v>
      </c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43" t="s">
        <v>2</v>
      </c>
      <c r="DU43" s="43">
        <v>0.4</v>
      </c>
      <c r="DV43" s="43" t="s">
        <v>2</v>
      </c>
      <c r="DW43" s="42">
        <f>0.055+0.38</f>
        <v>0.435</v>
      </c>
      <c r="DX43" s="23" t="s">
        <v>2</v>
      </c>
      <c r="DY43" s="23" t="s">
        <v>2</v>
      </c>
      <c r="DZ43" s="23" t="s">
        <v>2</v>
      </c>
      <c r="EA43" s="23" t="s">
        <v>2</v>
      </c>
      <c r="EB43" s="23" t="s">
        <v>2</v>
      </c>
      <c r="EC43" s="23" t="s">
        <v>2</v>
      </c>
      <c r="ED43" s="23" t="s">
        <v>2</v>
      </c>
      <c r="EE43" s="23" t="s">
        <v>2</v>
      </c>
      <c r="EF43" s="23" t="s">
        <v>2</v>
      </c>
      <c r="EG43" s="23" t="s">
        <v>2</v>
      </c>
    </row>
    <row r="44" spans="1:143" ht="35.25" customHeight="1" x14ac:dyDescent="0.2">
      <c r="A44" s="24" t="s">
        <v>222</v>
      </c>
      <c r="B44" s="34" t="s">
        <v>57</v>
      </c>
      <c r="C44" s="29" t="s">
        <v>33</v>
      </c>
      <c r="D44" s="7">
        <f>F44</f>
        <v>1.30500532</v>
      </c>
      <c r="E44" s="7">
        <v>1.32859667</v>
      </c>
      <c r="F44" s="8">
        <v>1.30500532</v>
      </c>
      <c r="G44" s="8" t="s">
        <v>30</v>
      </c>
      <c r="H44" s="8">
        <f>K44</f>
        <v>1.3049999999999999</v>
      </c>
      <c r="I44" s="8" t="s">
        <v>2</v>
      </c>
      <c r="J44" s="8" t="s">
        <v>2</v>
      </c>
      <c r="K44" s="8">
        <f>1.305</f>
        <v>1.3049999999999999</v>
      </c>
      <c r="L44" s="8" t="s">
        <v>2</v>
      </c>
      <c r="M44" s="8" t="s">
        <v>2</v>
      </c>
      <c r="N44" s="8" t="s">
        <v>2</v>
      </c>
      <c r="O44" s="8" t="s">
        <v>2</v>
      </c>
      <c r="P44" s="8" t="s">
        <v>2</v>
      </c>
      <c r="Q44" s="8" t="s">
        <v>2</v>
      </c>
      <c r="R44" s="8" t="s">
        <v>2</v>
      </c>
      <c r="S44" s="8" t="s">
        <v>2</v>
      </c>
      <c r="T44" s="8" t="s">
        <v>2</v>
      </c>
      <c r="U44" s="8" t="s">
        <v>2</v>
      </c>
      <c r="V44" s="8" t="s">
        <v>2</v>
      </c>
      <c r="W44" s="8" t="s">
        <v>2</v>
      </c>
      <c r="X44" s="8" t="s">
        <v>2</v>
      </c>
      <c r="Y44" s="8" t="s">
        <v>2</v>
      </c>
      <c r="Z44" s="8" t="s">
        <v>2</v>
      </c>
      <c r="AA44" s="8" t="s">
        <v>2</v>
      </c>
      <c r="AB44" s="8" t="s">
        <v>2</v>
      </c>
      <c r="AC44" s="8" t="s">
        <v>2</v>
      </c>
      <c r="AD44" s="8" t="s">
        <v>2</v>
      </c>
      <c r="AE44" s="8" t="s">
        <v>2</v>
      </c>
      <c r="AF44" s="8" t="s">
        <v>2</v>
      </c>
      <c r="AG44" s="8" t="s">
        <v>2</v>
      </c>
      <c r="AH44" s="8" t="s">
        <v>2</v>
      </c>
      <c r="AI44" s="8" t="s">
        <v>2</v>
      </c>
      <c r="AJ44" s="8" t="s">
        <v>2</v>
      </c>
      <c r="AK44" s="8" t="s">
        <v>2</v>
      </c>
      <c r="AL44" s="8" t="s">
        <v>2</v>
      </c>
      <c r="AM44" s="8" t="s">
        <v>2</v>
      </c>
      <c r="AN44" s="8" t="s">
        <v>2</v>
      </c>
      <c r="AO44" s="8" t="s">
        <v>2</v>
      </c>
      <c r="AP44" s="8" t="s">
        <v>2</v>
      </c>
      <c r="AQ44" s="8">
        <f t="shared" ref="AQ44:AQ50" si="90">F44</f>
        <v>1.30500532</v>
      </c>
      <c r="AR44" s="9" t="s">
        <v>2</v>
      </c>
      <c r="AS44" s="9" t="s">
        <v>2</v>
      </c>
      <c r="AT44" s="8">
        <v>1.3049999999999999</v>
      </c>
      <c r="AU44" s="9" t="s">
        <v>2</v>
      </c>
      <c r="AV44" s="8">
        <v>1.3049999999999999</v>
      </c>
      <c r="AW44" s="9" t="s">
        <v>2</v>
      </c>
      <c r="AX44" s="9" t="s">
        <v>2</v>
      </c>
      <c r="AY44" s="8">
        <v>1.3049999999999999</v>
      </c>
      <c r="AZ44" s="9" t="s">
        <v>2</v>
      </c>
      <c r="BA44" s="8">
        <v>1.0900000000000001</v>
      </c>
      <c r="BB44" s="8">
        <v>1.08750444</v>
      </c>
      <c r="BC44" s="8">
        <v>95.373347120364883</v>
      </c>
      <c r="BD44" s="85">
        <v>2025</v>
      </c>
      <c r="BE44" s="8">
        <v>1.08750444</v>
      </c>
      <c r="BF44" s="85">
        <v>2025</v>
      </c>
      <c r="BG44" s="8">
        <v>1.08750444</v>
      </c>
      <c r="BH44" s="9">
        <v>2025</v>
      </c>
      <c r="BI44" s="8">
        <v>95.373347120364883</v>
      </c>
      <c r="BJ44" s="82" t="s">
        <v>17</v>
      </c>
      <c r="BK44" s="46" t="s">
        <v>33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8" t="s">
        <v>2</v>
      </c>
      <c r="BS44" s="8" t="s">
        <v>2</v>
      </c>
      <c r="BT44" s="8" t="s">
        <v>2</v>
      </c>
      <c r="BU44" s="8" t="s">
        <v>2</v>
      </c>
      <c r="BV44" s="8" t="s">
        <v>2</v>
      </c>
      <c r="BW44" s="8" t="s">
        <v>2</v>
      </c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43" t="s">
        <v>2</v>
      </c>
      <c r="DU44" s="43">
        <v>0.4</v>
      </c>
      <c r="DV44" s="43" t="s">
        <v>2</v>
      </c>
      <c r="DW44" s="43">
        <v>0.05</v>
      </c>
      <c r="DX44" s="23" t="s">
        <v>2</v>
      </c>
      <c r="DY44" s="23" t="s">
        <v>2</v>
      </c>
      <c r="DZ44" s="23" t="s">
        <v>2</v>
      </c>
      <c r="EA44" s="23" t="s">
        <v>2</v>
      </c>
      <c r="EB44" s="23" t="s">
        <v>2</v>
      </c>
      <c r="EC44" s="23" t="s">
        <v>2</v>
      </c>
      <c r="ED44" s="23" t="s">
        <v>2</v>
      </c>
      <c r="EE44" s="23" t="s">
        <v>2</v>
      </c>
      <c r="EF44" s="23" t="s">
        <v>2</v>
      </c>
      <c r="EG44" s="23" t="s">
        <v>2</v>
      </c>
      <c r="EH44" s="10"/>
      <c r="EI44" s="10"/>
      <c r="EJ44" s="10"/>
      <c r="EK44" s="10"/>
      <c r="EL44" s="10"/>
      <c r="EM44" s="10"/>
    </row>
    <row r="45" spans="1:143" ht="29.25" customHeight="1" x14ac:dyDescent="0.2">
      <c r="A45" s="24" t="s">
        <v>241</v>
      </c>
      <c r="B45" s="34" t="s">
        <v>58</v>
      </c>
      <c r="C45" s="29" t="s">
        <v>34</v>
      </c>
      <c r="D45" s="60" t="s">
        <v>2</v>
      </c>
      <c r="E45" s="60" t="s">
        <v>2</v>
      </c>
      <c r="F45" s="8">
        <v>2.2505349400000001</v>
      </c>
      <c r="G45" s="8" t="s">
        <v>30</v>
      </c>
      <c r="H45" s="8" t="s">
        <v>2</v>
      </c>
      <c r="I45" s="8" t="s">
        <v>2</v>
      </c>
      <c r="J45" s="8" t="s">
        <v>2</v>
      </c>
      <c r="K45" s="8" t="s">
        <v>2</v>
      </c>
      <c r="L45" s="8" t="s">
        <v>2</v>
      </c>
      <c r="M45" s="8">
        <v>2.2505000000000002</v>
      </c>
      <c r="N45" s="8" t="s">
        <v>2</v>
      </c>
      <c r="O45" s="8" t="s">
        <v>2</v>
      </c>
      <c r="P45" s="8">
        <v>2.2505000000000002</v>
      </c>
      <c r="Q45" s="8" t="s">
        <v>2</v>
      </c>
      <c r="R45" s="8">
        <v>2.2505000000000002</v>
      </c>
      <c r="S45" s="8" t="s">
        <v>2</v>
      </c>
      <c r="T45" s="8" t="s">
        <v>2</v>
      </c>
      <c r="U45" s="8">
        <v>2.2505000000000002</v>
      </c>
      <c r="V45" s="8" t="s">
        <v>2</v>
      </c>
      <c r="W45" s="8" t="s">
        <v>2</v>
      </c>
      <c r="X45" s="8" t="s">
        <v>2</v>
      </c>
      <c r="Y45" s="8" t="s">
        <v>2</v>
      </c>
      <c r="Z45" s="8" t="s">
        <v>2</v>
      </c>
      <c r="AA45" s="8" t="s">
        <v>2</v>
      </c>
      <c r="AB45" s="8" t="s">
        <v>2</v>
      </c>
      <c r="AC45" s="8" t="s">
        <v>2</v>
      </c>
      <c r="AD45" s="8" t="s">
        <v>2</v>
      </c>
      <c r="AE45" s="8" t="s">
        <v>2</v>
      </c>
      <c r="AF45" s="8" t="s">
        <v>2</v>
      </c>
      <c r="AG45" s="8" t="s">
        <v>2</v>
      </c>
      <c r="AH45" s="8" t="s">
        <v>2</v>
      </c>
      <c r="AI45" s="8" t="s">
        <v>2</v>
      </c>
      <c r="AJ45" s="8" t="s">
        <v>2</v>
      </c>
      <c r="AK45" s="8" t="s">
        <v>2</v>
      </c>
      <c r="AL45" s="8" t="s">
        <v>2</v>
      </c>
      <c r="AM45" s="8" t="s">
        <v>2</v>
      </c>
      <c r="AN45" s="8" t="s">
        <v>2</v>
      </c>
      <c r="AO45" s="8" t="s">
        <v>2</v>
      </c>
      <c r="AP45" s="8" t="s">
        <v>2</v>
      </c>
      <c r="AQ45" s="8">
        <f t="shared" si="90"/>
        <v>2.2505349400000001</v>
      </c>
      <c r="AR45" s="9" t="s">
        <v>2</v>
      </c>
      <c r="AS45" s="9" t="s">
        <v>2</v>
      </c>
      <c r="AT45" s="8">
        <f>AQ45</f>
        <v>2.2505349400000001</v>
      </c>
      <c r="AU45" s="9" t="s">
        <v>2</v>
      </c>
      <c r="AV45" s="8">
        <v>2.2505000000000002</v>
      </c>
      <c r="AW45" s="9" t="s">
        <v>2</v>
      </c>
      <c r="AX45" s="9" t="s">
        <v>2</v>
      </c>
      <c r="AY45" s="8">
        <v>2.2505000000000002</v>
      </c>
      <c r="AZ45" s="9" t="s">
        <v>2</v>
      </c>
      <c r="BA45" s="8">
        <v>1.87544578</v>
      </c>
      <c r="BB45" s="8">
        <v>1.87544578</v>
      </c>
      <c r="BC45" s="8">
        <v>1.6523714046666667</v>
      </c>
      <c r="BD45" s="85">
        <v>2026</v>
      </c>
      <c r="BE45" s="8">
        <f>BB45</f>
        <v>1.87544578</v>
      </c>
      <c r="BF45" s="85">
        <v>2026</v>
      </c>
      <c r="BG45" s="8">
        <v>1.87544578</v>
      </c>
      <c r="BH45" s="9">
        <v>2025</v>
      </c>
      <c r="BI45" s="8">
        <v>1.6523714046666667</v>
      </c>
      <c r="BJ45" s="82" t="s">
        <v>17</v>
      </c>
      <c r="BK45" s="47" t="s">
        <v>34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 t="s">
        <v>2</v>
      </c>
      <c r="BS45" s="9" t="s">
        <v>2</v>
      </c>
      <c r="BT45" s="9" t="s">
        <v>2</v>
      </c>
      <c r="BU45" s="9" t="s">
        <v>2</v>
      </c>
      <c r="BV45" s="9" t="s">
        <v>2</v>
      </c>
      <c r="BW45" s="9" t="s">
        <v>2</v>
      </c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43" t="s">
        <v>2</v>
      </c>
      <c r="DU45" s="43">
        <v>0.4</v>
      </c>
      <c r="DV45" s="43" t="s">
        <v>2</v>
      </c>
      <c r="DW45" s="43">
        <v>0.05</v>
      </c>
      <c r="DX45" s="23" t="s">
        <v>2</v>
      </c>
      <c r="DY45" s="23" t="s">
        <v>2</v>
      </c>
      <c r="DZ45" s="23" t="s">
        <v>2</v>
      </c>
      <c r="EA45" s="23" t="s">
        <v>2</v>
      </c>
      <c r="EB45" s="23" t="s">
        <v>2</v>
      </c>
      <c r="EC45" s="23" t="s">
        <v>2</v>
      </c>
      <c r="ED45" s="23" t="s">
        <v>2</v>
      </c>
      <c r="EE45" s="23" t="s">
        <v>2</v>
      </c>
      <c r="EF45" s="23" t="s">
        <v>2</v>
      </c>
      <c r="EG45" s="23" t="s">
        <v>2</v>
      </c>
      <c r="EH45" s="10"/>
      <c r="EI45" s="10"/>
      <c r="EJ45" s="10"/>
      <c r="EK45" s="10"/>
      <c r="EL45" s="10"/>
      <c r="EM45" s="10"/>
    </row>
    <row r="46" spans="1:143" ht="29.25" customHeight="1" x14ac:dyDescent="0.2">
      <c r="A46" s="24" t="s">
        <v>242</v>
      </c>
      <c r="B46" s="34" t="s">
        <v>59</v>
      </c>
      <c r="C46" s="29" t="s">
        <v>35</v>
      </c>
      <c r="D46" s="60" t="s">
        <v>2</v>
      </c>
      <c r="E46" s="60" t="s">
        <v>2</v>
      </c>
      <c r="F46" s="8">
        <v>1.64385698</v>
      </c>
      <c r="G46" s="8" t="s">
        <v>30</v>
      </c>
      <c r="H46" s="8" t="s">
        <v>2</v>
      </c>
      <c r="I46" s="8" t="s">
        <v>2</v>
      </c>
      <c r="J46" s="8" t="s">
        <v>2</v>
      </c>
      <c r="K46" s="8" t="s">
        <v>2</v>
      </c>
      <c r="L46" s="8" t="s">
        <v>2</v>
      </c>
      <c r="M46" s="8">
        <v>1.6438999999999999</v>
      </c>
      <c r="N46" s="8" t="s">
        <v>2</v>
      </c>
      <c r="O46" s="8" t="s">
        <v>2</v>
      </c>
      <c r="P46" s="8">
        <v>1.6438999999999999</v>
      </c>
      <c r="Q46" s="8" t="s">
        <v>2</v>
      </c>
      <c r="R46" s="8">
        <v>1.6438999999999999</v>
      </c>
      <c r="S46" s="8" t="s">
        <v>2</v>
      </c>
      <c r="T46" s="8" t="s">
        <v>2</v>
      </c>
      <c r="U46" s="8">
        <v>1.6438999999999999</v>
      </c>
      <c r="V46" s="8" t="s">
        <v>2</v>
      </c>
      <c r="W46" s="8" t="s">
        <v>2</v>
      </c>
      <c r="X46" s="8" t="s">
        <v>2</v>
      </c>
      <c r="Y46" s="8" t="s">
        <v>2</v>
      </c>
      <c r="Z46" s="8" t="s">
        <v>2</v>
      </c>
      <c r="AA46" s="8" t="s">
        <v>2</v>
      </c>
      <c r="AB46" s="8" t="s">
        <v>2</v>
      </c>
      <c r="AC46" s="8" t="s">
        <v>2</v>
      </c>
      <c r="AD46" s="8" t="s">
        <v>2</v>
      </c>
      <c r="AE46" s="8" t="s">
        <v>2</v>
      </c>
      <c r="AF46" s="8" t="s">
        <v>2</v>
      </c>
      <c r="AG46" s="8" t="s">
        <v>2</v>
      </c>
      <c r="AH46" s="8" t="s">
        <v>2</v>
      </c>
      <c r="AI46" s="8" t="s">
        <v>2</v>
      </c>
      <c r="AJ46" s="8" t="s">
        <v>2</v>
      </c>
      <c r="AK46" s="8" t="s">
        <v>2</v>
      </c>
      <c r="AL46" s="8" t="s">
        <v>2</v>
      </c>
      <c r="AM46" s="8" t="s">
        <v>2</v>
      </c>
      <c r="AN46" s="8" t="s">
        <v>2</v>
      </c>
      <c r="AO46" s="8" t="s">
        <v>2</v>
      </c>
      <c r="AP46" s="8" t="s">
        <v>2</v>
      </c>
      <c r="AQ46" s="8">
        <f t="shared" si="90"/>
        <v>1.64385698</v>
      </c>
      <c r="AR46" s="9" t="s">
        <v>2</v>
      </c>
      <c r="AS46" s="9" t="s">
        <v>2</v>
      </c>
      <c r="AT46" s="8">
        <f>AQ46</f>
        <v>1.64385698</v>
      </c>
      <c r="AU46" s="9" t="s">
        <v>2</v>
      </c>
      <c r="AV46" s="8">
        <v>1.6438999999999999</v>
      </c>
      <c r="AW46" s="9" t="s">
        <v>2</v>
      </c>
      <c r="AX46" s="9" t="s">
        <v>2</v>
      </c>
      <c r="AY46" s="8">
        <v>1.6438999999999999</v>
      </c>
      <c r="AZ46" s="9" t="s">
        <v>2</v>
      </c>
      <c r="BA46" s="8">
        <v>1.3698808200000001</v>
      </c>
      <c r="BB46" s="8">
        <v>1.3698808200000001</v>
      </c>
      <c r="BC46" s="8">
        <v>1.0875044353333334</v>
      </c>
      <c r="BD46" s="85">
        <v>2026</v>
      </c>
      <c r="BE46" s="8">
        <f>BB46</f>
        <v>1.3698808200000001</v>
      </c>
      <c r="BF46" s="85">
        <v>2026</v>
      </c>
      <c r="BG46" s="8">
        <v>1.3698808200000001</v>
      </c>
      <c r="BH46" s="9">
        <v>2025</v>
      </c>
      <c r="BI46" s="8">
        <v>1.0875044353333334</v>
      </c>
      <c r="BJ46" s="82" t="s">
        <v>17</v>
      </c>
      <c r="BK46" s="47" t="s">
        <v>35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 t="s">
        <v>2</v>
      </c>
      <c r="BS46" s="9" t="s">
        <v>2</v>
      </c>
      <c r="BT46" s="9" t="s">
        <v>2</v>
      </c>
      <c r="BU46" s="9" t="s">
        <v>2</v>
      </c>
      <c r="BV46" s="9" t="s">
        <v>2</v>
      </c>
      <c r="BW46" s="9" t="s">
        <v>2</v>
      </c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43" t="s">
        <v>2</v>
      </c>
      <c r="DU46" s="43">
        <v>0.4</v>
      </c>
      <c r="DV46" s="43" t="s">
        <v>2</v>
      </c>
      <c r="DW46" s="43">
        <v>0.05</v>
      </c>
      <c r="DX46" s="23" t="s">
        <v>2</v>
      </c>
      <c r="DY46" s="23" t="s">
        <v>2</v>
      </c>
      <c r="DZ46" s="23" t="s">
        <v>2</v>
      </c>
      <c r="EA46" s="23" t="s">
        <v>2</v>
      </c>
      <c r="EB46" s="23" t="s">
        <v>2</v>
      </c>
      <c r="EC46" s="23" t="s">
        <v>2</v>
      </c>
      <c r="ED46" s="23" t="s">
        <v>2</v>
      </c>
      <c r="EE46" s="23" t="s">
        <v>2</v>
      </c>
      <c r="EF46" s="23" t="s">
        <v>2</v>
      </c>
      <c r="EG46" s="23" t="s">
        <v>2</v>
      </c>
      <c r="EH46" s="10"/>
      <c r="EI46" s="10"/>
      <c r="EJ46" s="10"/>
      <c r="EK46" s="10"/>
      <c r="EL46" s="10"/>
      <c r="EM46" s="10"/>
    </row>
    <row r="47" spans="1:143" ht="29.25" customHeight="1" x14ac:dyDescent="0.2">
      <c r="A47" s="24" t="s">
        <v>243</v>
      </c>
      <c r="B47" s="34" t="s">
        <v>60</v>
      </c>
      <c r="C47" s="29" t="s">
        <v>36</v>
      </c>
      <c r="D47" s="60">
        <f>F47</f>
        <v>4.7982988000000004</v>
      </c>
      <c r="E47" s="60">
        <v>4.7982988100000004</v>
      </c>
      <c r="F47" s="8">
        <v>4.7982988000000004</v>
      </c>
      <c r="G47" s="8" t="s">
        <v>30</v>
      </c>
      <c r="H47" s="8">
        <f>K47</f>
        <v>4.7983000000000002</v>
      </c>
      <c r="I47" s="8" t="s">
        <v>2</v>
      </c>
      <c r="J47" s="8" t="s">
        <v>2</v>
      </c>
      <c r="K47" s="8">
        <f>4.7983</f>
        <v>4.7983000000000002</v>
      </c>
      <c r="L47" s="8" t="s">
        <v>2</v>
      </c>
      <c r="M47" s="8" t="s">
        <v>2</v>
      </c>
      <c r="N47" s="8" t="s">
        <v>2</v>
      </c>
      <c r="O47" s="8" t="s">
        <v>2</v>
      </c>
      <c r="P47" s="8" t="s">
        <v>2</v>
      </c>
      <c r="Q47" s="8" t="s">
        <v>2</v>
      </c>
      <c r="R47" s="8" t="s">
        <v>2</v>
      </c>
      <c r="S47" s="8" t="s">
        <v>2</v>
      </c>
      <c r="T47" s="8" t="s">
        <v>2</v>
      </c>
      <c r="U47" s="8" t="s">
        <v>2</v>
      </c>
      <c r="V47" s="8" t="s">
        <v>2</v>
      </c>
      <c r="W47" s="8" t="s">
        <v>2</v>
      </c>
      <c r="X47" s="8" t="s">
        <v>2</v>
      </c>
      <c r="Y47" s="8" t="s">
        <v>2</v>
      </c>
      <c r="Z47" s="8" t="s">
        <v>2</v>
      </c>
      <c r="AA47" s="8" t="s">
        <v>2</v>
      </c>
      <c r="AB47" s="8" t="s">
        <v>2</v>
      </c>
      <c r="AC47" s="8" t="s">
        <v>2</v>
      </c>
      <c r="AD47" s="8" t="s">
        <v>2</v>
      </c>
      <c r="AE47" s="8" t="s">
        <v>2</v>
      </c>
      <c r="AF47" s="8" t="s">
        <v>2</v>
      </c>
      <c r="AG47" s="8" t="s">
        <v>2</v>
      </c>
      <c r="AH47" s="8" t="s">
        <v>2</v>
      </c>
      <c r="AI47" s="8" t="s">
        <v>2</v>
      </c>
      <c r="AJ47" s="8" t="s">
        <v>2</v>
      </c>
      <c r="AK47" s="8" t="s">
        <v>2</v>
      </c>
      <c r="AL47" s="8" t="s">
        <v>2</v>
      </c>
      <c r="AM47" s="8" t="s">
        <v>2</v>
      </c>
      <c r="AN47" s="8" t="s">
        <v>2</v>
      </c>
      <c r="AO47" s="8" t="s">
        <v>2</v>
      </c>
      <c r="AP47" s="8" t="s">
        <v>2</v>
      </c>
      <c r="AQ47" s="8">
        <f t="shared" si="90"/>
        <v>4.7982988000000004</v>
      </c>
      <c r="AR47" s="9" t="s">
        <v>2</v>
      </c>
      <c r="AS47" s="9" t="s">
        <v>2</v>
      </c>
      <c r="AT47" s="8">
        <v>4.7983000000000002</v>
      </c>
      <c r="AU47" s="9" t="s">
        <v>2</v>
      </c>
      <c r="AV47" s="8">
        <v>4.7983000000000002</v>
      </c>
      <c r="AW47" s="9" t="s">
        <v>2</v>
      </c>
      <c r="AX47" s="9" t="s">
        <v>2</v>
      </c>
      <c r="AY47" s="8">
        <v>4.7983000000000002</v>
      </c>
      <c r="AZ47" s="9" t="s">
        <v>2</v>
      </c>
      <c r="BA47" s="8">
        <v>4</v>
      </c>
      <c r="BB47" s="8">
        <v>3.99858234</v>
      </c>
      <c r="BC47" s="8">
        <v>1.6685438861866664</v>
      </c>
      <c r="BD47" s="85">
        <v>2025</v>
      </c>
      <c r="BE47" s="8">
        <v>3.9986000000000002</v>
      </c>
      <c r="BF47" s="85">
        <v>2025</v>
      </c>
      <c r="BG47" s="8">
        <v>3.99858234</v>
      </c>
      <c r="BH47" s="9">
        <v>2026</v>
      </c>
      <c r="BI47" s="8">
        <v>1.6685438861866664</v>
      </c>
      <c r="BJ47" s="82" t="s">
        <v>17</v>
      </c>
      <c r="BK47" s="47" t="s">
        <v>36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 t="s">
        <v>2</v>
      </c>
      <c r="BS47" s="9" t="s">
        <v>2</v>
      </c>
      <c r="BT47" s="9" t="s">
        <v>2</v>
      </c>
      <c r="BU47" s="9" t="s">
        <v>2</v>
      </c>
      <c r="BV47" s="9" t="s">
        <v>2</v>
      </c>
      <c r="BW47" s="9" t="s">
        <v>2</v>
      </c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23" t="s">
        <v>2</v>
      </c>
      <c r="DU47" s="23" t="s">
        <v>2</v>
      </c>
      <c r="DV47" s="43" t="s">
        <v>2</v>
      </c>
      <c r="DW47" s="42">
        <v>2.9409999999999998</v>
      </c>
      <c r="DX47" s="43">
        <v>0</v>
      </c>
      <c r="DY47" s="42">
        <v>0.1</v>
      </c>
      <c r="DZ47" s="23" t="s">
        <v>2</v>
      </c>
      <c r="EA47" s="23" t="s">
        <v>2</v>
      </c>
      <c r="EB47" s="23" t="s">
        <v>2</v>
      </c>
      <c r="EC47" s="23" t="s">
        <v>2</v>
      </c>
      <c r="ED47" s="43">
        <v>0</v>
      </c>
      <c r="EE47" s="43">
        <v>1</v>
      </c>
      <c r="EF47" s="23" t="s">
        <v>2</v>
      </c>
      <c r="EG47" s="23" t="s">
        <v>2</v>
      </c>
      <c r="EH47" s="10"/>
      <c r="EI47" s="10"/>
      <c r="EJ47" s="10"/>
      <c r="EK47" s="10"/>
      <c r="EL47" s="10"/>
      <c r="EM47" s="10"/>
    </row>
    <row r="48" spans="1:143" ht="29.25" customHeight="1" x14ac:dyDescent="0.2">
      <c r="A48" s="24" t="s">
        <v>244</v>
      </c>
      <c r="B48" s="34" t="s">
        <v>51</v>
      </c>
      <c r="C48" s="29" t="s">
        <v>41</v>
      </c>
      <c r="D48" s="60">
        <f>F48</f>
        <v>5.9493280500000001</v>
      </c>
      <c r="E48" s="60">
        <v>5.9493280400000002</v>
      </c>
      <c r="F48" s="8">
        <v>5.9493280500000001</v>
      </c>
      <c r="G48" s="8" t="s">
        <v>30</v>
      </c>
      <c r="H48" s="8">
        <f>K48</f>
        <v>5.9493</v>
      </c>
      <c r="I48" s="8" t="s">
        <v>2</v>
      </c>
      <c r="J48" s="8" t="s">
        <v>2</v>
      </c>
      <c r="K48" s="8">
        <f>5.9493</f>
        <v>5.9493</v>
      </c>
      <c r="L48" s="8" t="s">
        <v>2</v>
      </c>
      <c r="M48" s="8" t="s">
        <v>2</v>
      </c>
      <c r="N48" s="8" t="s">
        <v>2</v>
      </c>
      <c r="O48" s="8" t="s">
        <v>2</v>
      </c>
      <c r="P48" s="8" t="s">
        <v>2</v>
      </c>
      <c r="Q48" s="8" t="s">
        <v>2</v>
      </c>
      <c r="R48" s="8" t="s">
        <v>2</v>
      </c>
      <c r="S48" s="8" t="s">
        <v>2</v>
      </c>
      <c r="T48" s="8" t="s">
        <v>2</v>
      </c>
      <c r="U48" s="8" t="s">
        <v>2</v>
      </c>
      <c r="V48" s="8" t="s">
        <v>2</v>
      </c>
      <c r="W48" s="8" t="s">
        <v>2</v>
      </c>
      <c r="X48" s="8" t="s">
        <v>2</v>
      </c>
      <c r="Y48" s="8" t="s">
        <v>2</v>
      </c>
      <c r="Z48" s="8" t="s">
        <v>2</v>
      </c>
      <c r="AA48" s="8" t="s">
        <v>2</v>
      </c>
      <c r="AB48" s="8" t="s">
        <v>2</v>
      </c>
      <c r="AC48" s="8" t="s">
        <v>2</v>
      </c>
      <c r="AD48" s="8" t="s">
        <v>2</v>
      </c>
      <c r="AE48" s="8" t="s">
        <v>2</v>
      </c>
      <c r="AF48" s="8" t="s">
        <v>2</v>
      </c>
      <c r="AG48" s="8" t="s">
        <v>2</v>
      </c>
      <c r="AH48" s="8" t="s">
        <v>2</v>
      </c>
      <c r="AI48" s="8" t="s">
        <v>2</v>
      </c>
      <c r="AJ48" s="8" t="s">
        <v>2</v>
      </c>
      <c r="AK48" s="8" t="s">
        <v>2</v>
      </c>
      <c r="AL48" s="8" t="s">
        <v>2</v>
      </c>
      <c r="AM48" s="8" t="s">
        <v>2</v>
      </c>
      <c r="AN48" s="8" t="s">
        <v>2</v>
      </c>
      <c r="AO48" s="8" t="s">
        <v>2</v>
      </c>
      <c r="AP48" s="8" t="s">
        <v>2</v>
      </c>
      <c r="AQ48" s="8">
        <f t="shared" si="90"/>
        <v>5.9493280500000001</v>
      </c>
      <c r="AR48" s="9" t="s">
        <v>2</v>
      </c>
      <c r="AS48" s="9" t="s">
        <v>2</v>
      </c>
      <c r="AT48" s="8">
        <v>5.9493</v>
      </c>
      <c r="AU48" s="9" t="s">
        <v>2</v>
      </c>
      <c r="AV48" s="8">
        <v>5.9493</v>
      </c>
      <c r="AW48" s="9" t="s">
        <v>2</v>
      </c>
      <c r="AX48" s="9" t="s">
        <v>2</v>
      </c>
      <c r="AY48" s="8">
        <v>5.9493</v>
      </c>
      <c r="AZ48" s="9" t="s">
        <v>2</v>
      </c>
      <c r="BA48" s="8">
        <v>4.96</v>
      </c>
      <c r="BB48" s="8">
        <v>4.95777337</v>
      </c>
      <c r="BC48" s="8">
        <v>1.1310046127466669</v>
      </c>
      <c r="BD48" s="85">
        <v>2025</v>
      </c>
      <c r="BE48" s="8">
        <v>4.9577999999999998</v>
      </c>
      <c r="BF48" s="85">
        <v>2025</v>
      </c>
      <c r="BG48" s="8">
        <v>4.95777337</v>
      </c>
      <c r="BH48" s="9">
        <v>2026</v>
      </c>
      <c r="BI48" s="8">
        <v>1.1310046127466669</v>
      </c>
      <c r="BJ48" s="82" t="s">
        <v>17</v>
      </c>
      <c r="BK48" s="47" t="s">
        <v>41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 t="s">
        <v>2</v>
      </c>
      <c r="BS48" s="9" t="s">
        <v>2</v>
      </c>
      <c r="BT48" s="9" t="s">
        <v>2</v>
      </c>
      <c r="BU48" s="9" t="s">
        <v>2</v>
      </c>
      <c r="BV48" s="9" t="s">
        <v>2</v>
      </c>
      <c r="BW48" s="9" t="s">
        <v>2</v>
      </c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23" t="s">
        <v>2</v>
      </c>
      <c r="DU48" s="23" t="s">
        <v>2</v>
      </c>
      <c r="DV48" s="23" t="s">
        <v>2</v>
      </c>
      <c r="DW48" s="44">
        <v>1.2589999999999999</v>
      </c>
      <c r="DX48" s="43">
        <v>0</v>
      </c>
      <c r="DY48" s="43">
        <v>0.04</v>
      </c>
      <c r="DZ48" s="23" t="s">
        <v>2</v>
      </c>
      <c r="EA48" s="23" t="s">
        <v>2</v>
      </c>
      <c r="EB48" s="23" t="s">
        <v>2</v>
      </c>
      <c r="EC48" s="23" t="s">
        <v>2</v>
      </c>
      <c r="ED48" s="23" t="s">
        <v>2</v>
      </c>
      <c r="EE48" s="23" t="s">
        <v>2</v>
      </c>
      <c r="EF48" s="23" t="s">
        <v>2</v>
      </c>
      <c r="EG48" s="23" t="s">
        <v>2</v>
      </c>
      <c r="EH48" s="10"/>
      <c r="EI48" s="10"/>
      <c r="EJ48" s="10"/>
      <c r="EK48" s="10"/>
      <c r="EL48" s="10"/>
      <c r="EM48" s="10"/>
    </row>
    <row r="49" spans="1:143" ht="29.25" customHeight="1" x14ac:dyDescent="0.2">
      <c r="A49" s="24" t="s">
        <v>245</v>
      </c>
      <c r="B49" s="34" t="s">
        <v>46</v>
      </c>
      <c r="C49" s="29" t="s">
        <v>64</v>
      </c>
      <c r="D49" s="60" t="s">
        <v>2</v>
      </c>
      <c r="E49" s="60" t="s">
        <v>2</v>
      </c>
      <c r="F49" s="8">
        <v>26.988</v>
      </c>
      <c r="G49" s="8" t="s">
        <v>30</v>
      </c>
      <c r="H49" s="8" t="s">
        <v>2</v>
      </c>
      <c r="I49" s="8" t="s">
        <v>2</v>
      </c>
      <c r="J49" s="8" t="s">
        <v>2</v>
      </c>
      <c r="K49" s="8" t="s">
        <v>2</v>
      </c>
      <c r="L49" s="8" t="s">
        <v>2</v>
      </c>
      <c r="M49" s="8" t="s">
        <v>2</v>
      </c>
      <c r="N49" s="8" t="s">
        <v>2</v>
      </c>
      <c r="O49" s="8" t="s">
        <v>2</v>
      </c>
      <c r="P49" s="8" t="s">
        <v>2</v>
      </c>
      <c r="Q49" s="8" t="s">
        <v>2</v>
      </c>
      <c r="R49" s="8" t="s">
        <v>2</v>
      </c>
      <c r="S49" s="8" t="s">
        <v>2</v>
      </c>
      <c r="T49" s="8" t="s">
        <v>2</v>
      </c>
      <c r="U49" s="8" t="s">
        <v>2</v>
      </c>
      <c r="V49" s="8" t="s">
        <v>2</v>
      </c>
      <c r="W49" s="8">
        <v>26.988199999999999</v>
      </c>
      <c r="X49" s="8" t="s">
        <v>2</v>
      </c>
      <c r="Y49" s="8" t="s">
        <v>2</v>
      </c>
      <c r="Z49" s="8">
        <v>26.988199999999999</v>
      </c>
      <c r="AA49" s="8" t="s">
        <v>2</v>
      </c>
      <c r="AB49" s="8">
        <v>37.975467440000003</v>
      </c>
      <c r="AC49" s="8" t="s">
        <v>2</v>
      </c>
      <c r="AD49" s="8" t="s">
        <v>2</v>
      </c>
      <c r="AE49" s="8">
        <f>AB49</f>
        <v>37.975467440000003</v>
      </c>
      <c r="AF49" s="8" t="s">
        <v>2</v>
      </c>
      <c r="AG49" s="8" t="s">
        <v>2</v>
      </c>
      <c r="AH49" s="8" t="s">
        <v>2</v>
      </c>
      <c r="AI49" s="8" t="s">
        <v>2</v>
      </c>
      <c r="AJ49" s="8" t="s">
        <v>2</v>
      </c>
      <c r="AK49" s="8" t="s">
        <v>2</v>
      </c>
      <c r="AL49" s="8" t="s">
        <v>2</v>
      </c>
      <c r="AM49" s="8" t="s">
        <v>2</v>
      </c>
      <c r="AN49" s="8" t="s">
        <v>2</v>
      </c>
      <c r="AO49" s="8" t="s">
        <v>2</v>
      </c>
      <c r="AP49" s="8" t="s">
        <v>2</v>
      </c>
      <c r="AQ49" s="8">
        <f t="shared" si="90"/>
        <v>26.988</v>
      </c>
      <c r="AR49" s="9" t="s">
        <v>2</v>
      </c>
      <c r="AS49" s="9" t="s">
        <v>2</v>
      </c>
      <c r="AT49" s="8">
        <v>26.988199999999999</v>
      </c>
      <c r="AU49" s="9" t="s">
        <v>2</v>
      </c>
      <c r="AV49" s="8">
        <v>37.975467440000003</v>
      </c>
      <c r="AW49" s="9" t="s">
        <v>2</v>
      </c>
      <c r="AX49" s="9" t="s">
        <v>2</v>
      </c>
      <c r="AY49" s="8">
        <f>AV49</f>
        <v>37.975467440000003</v>
      </c>
      <c r="AZ49" s="9" t="s">
        <v>2</v>
      </c>
      <c r="BA49" s="8">
        <v>22.484999999999999</v>
      </c>
      <c r="BB49" s="8">
        <v>31.127432330000001</v>
      </c>
      <c r="BC49" s="8">
        <v>3.9985823366666668</v>
      </c>
      <c r="BD49" s="85">
        <v>2027</v>
      </c>
      <c r="BE49" s="8">
        <f>BA49</f>
        <v>22.484999999999999</v>
      </c>
      <c r="BF49" s="85">
        <v>2027</v>
      </c>
      <c r="BG49" s="8">
        <f>BB49</f>
        <v>31.127432330000001</v>
      </c>
      <c r="BH49" s="9">
        <v>2025</v>
      </c>
      <c r="BI49" s="8">
        <v>3.9985823366666668</v>
      </c>
      <c r="BJ49" s="82" t="s">
        <v>17</v>
      </c>
      <c r="BK49" s="47" t="s">
        <v>64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 t="s">
        <v>2</v>
      </c>
      <c r="BS49" s="9" t="s">
        <v>2</v>
      </c>
      <c r="BT49" s="9" t="s">
        <v>2</v>
      </c>
      <c r="BU49" s="9" t="s">
        <v>2</v>
      </c>
      <c r="BV49" s="9" t="s">
        <v>2</v>
      </c>
      <c r="BW49" s="9" t="s">
        <v>2</v>
      </c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23" t="s">
        <v>2</v>
      </c>
      <c r="DU49" s="59">
        <v>1.26</v>
      </c>
      <c r="DV49" s="6" t="s">
        <v>2</v>
      </c>
      <c r="DW49" s="6" t="s">
        <v>2</v>
      </c>
      <c r="DX49" s="6" t="s">
        <v>2</v>
      </c>
      <c r="DY49" s="6" t="s">
        <v>2</v>
      </c>
      <c r="DZ49" s="6" t="s">
        <v>2</v>
      </c>
      <c r="EA49" s="6" t="s">
        <v>2</v>
      </c>
      <c r="EB49" s="6" t="s">
        <v>2</v>
      </c>
      <c r="EC49" s="6" t="s">
        <v>2</v>
      </c>
      <c r="ED49" s="59">
        <v>0</v>
      </c>
      <c r="EE49" s="59">
        <v>8</v>
      </c>
      <c r="EF49" s="59">
        <v>0</v>
      </c>
      <c r="EG49" s="59">
        <v>0.4</v>
      </c>
      <c r="EH49" s="10"/>
      <c r="EI49" s="10"/>
      <c r="EJ49" s="10"/>
      <c r="EK49" s="10"/>
      <c r="EL49" s="10"/>
      <c r="EM49" s="10"/>
    </row>
    <row r="50" spans="1:143" ht="29.25" customHeight="1" x14ac:dyDescent="0.2">
      <c r="A50" s="24" t="s">
        <v>246</v>
      </c>
      <c r="B50" s="34" t="s">
        <v>47</v>
      </c>
      <c r="C50" s="29" t="s">
        <v>65</v>
      </c>
      <c r="D50" s="60" t="s">
        <v>2</v>
      </c>
      <c r="E50" s="60" t="s">
        <v>2</v>
      </c>
      <c r="F50" s="8">
        <v>28.206399999999999</v>
      </c>
      <c r="G50" s="8" t="s">
        <v>30</v>
      </c>
      <c r="H50" s="8" t="s">
        <v>2</v>
      </c>
      <c r="I50" s="8" t="s">
        <v>2</v>
      </c>
      <c r="J50" s="8" t="s">
        <v>2</v>
      </c>
      <c r="K50" s="8" t="s">
        <v>2</v>
      </c>
      <c r="L50" s="8" t="s">
        <v>2</v>
      </c>
      <c r="M50" s="8" t="s">
        <v>2</v>
      </c>
      <c r="N50" s="8" t="s">
        <v>2</v>
      </c>
      <c r="O50" s="8" t="s">
        <v>2</v>
      </c>
      <c r="P50" s="8" t="s">
        <v>2</v>
      </c>
      <c r="Q50" s="8" t="s">
        <v>2</v>
      </c>
      <c r="R50" s="8" t="s">
        <v>2</v>
      </c>
      <c r="S50" s="8" t="s">
        <v>2</v>
      </c>
      <c r="T50" s="8" t="s">
        <v>2</v>
      </c>
      <c r="U50" s="8" t="s">
        <v>2</v>
      </c>
      <c r="V50" s="8" t="s">
        <v>2</v>
      </c>
      <c r="W50" s="8" t="s">
        <v>2</v>
      </c>
      <c r="X50" s="8" t="s">
        <v>2</v>
      </c>
      <c r="Y50" s="8" t="s">
        <v>2</v>
      </c>
      <c r="Z50" s="8" t="s">
        <v>2</v>
      </c>
      <c r="AA50" s="8" t="s">
        <v>2</v>
      </c>
      <c r="AB50" s="8" t="s">
        <v>2</v>
      </c>
      <c r="AC50" s="8" t="s">
        <v>2</v>
      </c>
      <c r="AD50" s="8" t="s">
        <v>2</v>
      </c>
      <c r="AE50" s="8" t="s">
        <v>2</v>
      </c>
      <c r="AF50" s="8" t="s">
        <v>2</v>
      </c>
      <c r="AG50" s="8">
        <v>28.206399999999999</v>
      </c>
      <c r="AH50" s="8" t="s">
        <v>2</v>
      </c>
      <c r="AI50" s="8" t="s">
        <v>2</v>
      </c>
      <c r="AJ50" s="8">
        <v>28.206399999999999</v>
      </c>
      <c r="AK50" s="8" t="s">
        <v>2</v>
      </c>
      <c r="AL50" s="8" t="s">
        <v>2</v>
      </c>
      <c r="AM50" s="8" t="s">
        <v>2</v>
      </c>
      <c r="AN50" s="8" t="s">
        <v>2</v>
      </c>
      <c r="AO50" s="8" t="s">
        <v>2</v>
      </c>
      <c r="AP50" s="8" t="s">
        <v>2</v>
      </c>
      <c r="AQ50" s="8">
        <f t="shared" si="90"/>
        <v>28.206399999999999</v>
      </c>
      <c r="AR50" s="9" t="s">
        <v>2</v>
      </c>
      <c r="AS50" s="9" t="s">
        <v>2</v>
      </c>
      <c r="AT50" s="8">
        <v>28.206399999999999</v>
      </c>
      <c r="AU50" s="9" t="s">
        <v>2</v>
      </c>
      <c r="AV50" s="8">
        <v>28.206399999999999</v>
      </c>
      <c r="AW50" s="9" t="s">
        <v>2</v>
      </c>
      <c r="AX50" s="9" t="s">
        <v>2</v>
      </c>
      <c r="AY50" s="8">
        <v>28.206399999999999</v>
      </c>
      <c r="AZ50" s="9" t="s">
        <v>2</v>
      </c>
      <c r="BA50" s="8">
        <v>23.504999999999999</v>
      </c>
      <c r="BB50" s="8">
        <v>23.505355689999998</v>
      </c>
      <c r="BC50" s="8">
        <v>4.957773374666667</v>
      </c>
      <c r="BD50" s="85">
        <v>2028</v>
      </c>
      <c r="BE50" s="8">
        <v>23.505355689999998</v>
      </c>
      <c r="BF50" s="85">
        <v>2028</v>
      </c>
      <c r="BG50" s="8">
        <v>23.505355689999998</v>
      </c>
      <c r="BH50" s="9">
        <v>2025</v>
      </c>
      <c r="BI50" s="8">
        <v>4.957773374666667</v>
      </c>
      <c r="BJ50" s="82" t="s">
        <v>17</v>
      </c>
      <c r="BK50" s="47" t="s">
        <v>65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 t="s">
        <v>2</v>
      </c>
      <c r="BS50" s="9" t="s">
        <v>2</v>
      </c>
      <c r="BT50" s="9" t="s">
        <v>2</v>
      </c>
      <c r="BU50" s="9" t="s">
        <v>2</v>
      </c>
      <c r="BV50" s="9" t="s">
        <v>2</v>
      </c>
      <c r="BW50" s="9" t="s">
        <v>2</v>
      </c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6" t="s">
        <v>2</v>
      </c>
      <c r="DU50" s="6" t="s">
        <v>2</v>
      </c>
      <c r="DV50" s="6" t="s">
        <v>2</v>
      </c>
      <c r="DW50" s="6" t="s">
        <v>2</v>
      </c>
      <c r="DX50" s="6" t="s">
        <v>2</v>
      </c>
      <c r="DY50" s="6" t="s">
        <v>2</v>
      </c>
      <c r="DZ50" s="6" t="s">
        <v>2</v>
      </c>
      <c r="EA50" s="6" t="s">
        <v>2</v>
      </c>
      <c r="EB50" s="6" t="s">
        <v>2</v>
      </c>
      <c r="EC50" s="6" t="s">
        <v>2</v>
      </c>
      <c r="ED50" s="6" t="s">
        <v>2</v>
      </c>
      <c r="EE50" s="6" t="s">
        <v>2</v>
      </c>
      <c r="EF50" s="59">
        <v>0</v>
      </c>
      <c r="EG50" s="59">
        <v>0.4</v>
      </c>
      <c r="EH50" s="10"/>
      <c r="EI50" s="10"/>
      <c r="EJ50" s="10"/>
      <c r="EK50" s="10"/>
      <c r="EL50" s="10"/>
      <c r="EM50" s="10"/>
    </row>
    <row r="51" spans="1:143" ht="29.25" customHeight="1" x14ac:dyDescent="0.2">
      <c r="A51" s="24" t="s">
        <v>247</v>
      </c>
      <c r="B51" s="34" t="s">
        <v>48</v>
      </c>
      <c r="C51" s="29" t="s">
        <v>66</v>
      </c>
      <c r="D51" s="60" t="s">
        <v>2</v>
      </c>
      <c r="E51" s="60" t="s">
        <v>2</v>
      </c>
      <c r="F51" s="8">
        <v>41.858400000000003</v>
      </c>
      <c r="G51" s="8" t="s">
        <v>30</v>
      </c>
      <c r="H51" s="8" t="s">
        <v>2</v>
      </c>
      <c r="I51" s="8" t="s">
        <v>2</v>
      </c>
      <c r="J51" s="8" t="s">
        <v>2</v>
      </c>
      <c r="K51" s="8" t="s">
        <v>2</v>
      </c>
      <c r="L51" s="8" t="s">
        <v>2</v>
      </c>
      <c r="M51" s="8" t="s">
        <v>2</v>
      </c>
      <c r="N51" s="8" t="s">
        <v>2</v>
      </c>
      <c r="O51" s="8" t="s">
        <v>2</v>
      </c>
      <c r="P51" s="8" t="s">
        <v>2</v>
      </c>
      <c r="Q51" s="8" t="s">
        <v>2</v>
      </c>
      <c r="R51" s="8" t="s">
        <v>2</v>
      </c>
      <c r="S51" s="8" t="s">
        <v>2</v>
      </c>
      <c r="T51" s="8" t="s">
        <v>2</v>
      </c>
      <c r="U51" s="8" t="s">
        <v>2</v>
      </c>
      <c r="V51" s="8" t="s">
        <v>2</v>
      </c>
      <c r="W51" s="8" t="s">
        <v>2</v>
      </c>
      <c r="X51" s="8" t="s">
        <v>2</v>
      </c>
      <c r="Y51" s="8" t="s">
        <v>2</v>
      </c>
      <c r="Z51" s="8" t="s">
        <v>2</v>
      </c>
      <c r="AA51" s="8" t="s">
        <v>2</v>
      </c>
      <c r="AB51" s="8" t="s">
        <v>2</v>
      </c>
      <c r="AC51" s="8" t="s">
        <v>2</v>
      </c>
      <c r="AD51" s="8" t="s">
        <v>2</v>
      </c>
      <c r="AE51" s="8" t="s">
        <v>2</v>
      </c>
      <c r="AF51" s="8" t="s">
        <v>2</v>
      </c>
      <c r="AG51" s="8" t="s">
        <v>2</v>
      </c>
      <c r="AH51" s="8" t="s">
        <v>2</v>
      </c>
      <c r="AI51" s="8" t="s">
        <v>2</v>
      </c>
      <c r="AJ51" s="8" t="s">
        <v>2</v>
      </c>
      <c r="AK51" s="8" t="s">
        <v>2</v>
      </c>
      <c r="AL51" s="8">
        <v>41.858400000000003</v>
      </c>
      <c r="AM51" s="8" t="s">
        <v>2</v>
      </c>
      <c r="AN51" s="8" t="s">
        <v>2</v>
      </c>
      <c r="AO51" s="8">
        <v>41.858400000000003</v>
      </c>
      <c r="AP51" s="8" t="s">
        <v>2</v>
      </c>
      <c r="AQ51" s="8">
        <v>41.858400000000003</v>
      </c>
      <c r="AR51" s="9" t="s">
        <v>2</v>
      </c>
      <c r="AS51" s="9" t="s">
        <v>2</v>
      </c>
      <c r="AT51" s="8">
        <v>41.858400000000003</v>
      </c>
      <c r="AU51" s="9" t="s">
        <v>2</v>
      </c>
      <c r="AV51" s="8">
        <v>41.858400000000003</v>
      </c>
      <c r="AW51" s="9" t="s">
        <v>2</v>
      </c>
      <c r="AX51" s="9" t="s">
        <v>2</v>
      </c>
      <c r="AY51" s="8">
        <v>41.858400000000003</v>
      </c>
      <c r="AZ51" s="9" t="s">
        <v>2</v>
      </c>
      <c r="BA51" s="8">
        <v>34.88202459</v>
      </c>
      <c r="BB51" s="8">
        <v>34.88202459</v>
      </c>
      <c r="BC51" s="8">
        <v>22.490186785719462</v>
      </c>
      <c r="BD51" s="85">
        <v>2029</v>
      </c>
      <c r="BE51" s="8">
        <v>34.88202459</v>
      </c>
      <c r="BF51" s="85">
        <v>2029</v>
      </c>
      <c r="BG51" s="8">
        <v>34.88202459</v>
      </c>
      <c r="BH51" s="9">
        <v>2027</v>
      </c>
      <c r="BI51" s="8">
        <v>22.490186785719462</v>
      </c>
      <c r="BJ51" s="82" t="s">
        <v>17</v>
      </c>
      <c r="BK51" s="47" t="s">
        <v>66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 t="s">
        <v>2</v>
      </c>
      <c r="BS51" s="9" t="s">
        <v>2</v>
      </c>
      <c r="BT51" s="9" t="s">
        <v>2</v>
      </c>
      <c r="BU51" s="9" t="s">
        <v>2</v>
      </c>
      <c r="BV51" s="9" t="s">
        <v>2</v>
      </c>
      <c r="BW51" s="9" t="s">
        <v>2</v>
      </c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6" t="s">
        <v>2</v>
      </c>
      <c r="DU51" s="6" t="s">
        <v>2</v>
      </c>
      <c r="DV51" s="6" t="s">
        <v>2</v>
      </c>
      <c r="DW51" s="6" t="s">
        <v>2</v>
      </c>
      <c r="DX51" s="6" t="s">
        <v>2</v>
      </c>
      <c r="DY51" s="6" t="s">
        <v>2</v>
      </c>
      <c r="DZ51" s="6" t="s">
        <v>2</v>
      </c>
      <c r="EA51" s="6" t="s">
        <v>2</v>
      </c>
      <c r="EB51" s="6" t="s">
        <v>2</v>
      </c>
      <c r="EC51" s="6" t="s">
        <v>2</v>
      </c>
      <c r="ED51" s="6" t="s">
        <v>2</v>
      </c>
      <c r="EE51" s="6" t="s">
        <v>2</v>
      </c>
      <c r="EF51" s="59">
        <v>0</v>
      </c>
      <c r="EG51" s="59">
        <v>0.2</v>
      </c>
      <c r="EH51" s="10"/>
      <c r="EI51" s="10"/>
      <c r="EJ51" s="10"/>
      <c r="EK51" s="10"/>
      <c r="EL51" s="10"/>
      <c r="EM51" s="10"/>
    </row>
    <row r="52" spans="1:143" ht="29.25" customHeight="1" x14ac:dyDescent="0.2">
      <c r="A52" s="24" t="s">
        <v>248</v>
      </c>
      <c r="B52" s="36" t="s">
        <v>105</v>
      </c>
      <c r="C52" s="29" t="s">
        <v>106</v>
      </c>
      <c r="D52" s="60" t="s">
        <v>2</v>
      </c>
      <c r="E52" s="60" t="s">
        <v>2</v>
      </c>
      <c r="F52" s="8">
        <v>5.3517169999999998</v>
      </c>
      <c r="G52" s="8" t="s">
        <v>30</v>
      </c>
      <c r="H52" s="8" t="s">
        <v>2</v>
      </c>
      <c r="I52" s="8" t="s">
        <v>2</v>
      </c>
      <c r="J52" s="8" t="s">
        <v>2</v>
      </c>
      <c r="K52" s="8" t="s">
        <v>2</v>
      </c>
      <c r="L52" s="8" t="s">
        <v>2</v>
      </c>
      <c r="M52" s="8">
        <v>5.3517000000000001</v>
      </c>
      <c r="N52" s="8" t="s">
        <v>2</v>
      </c>
      <c r="O52" s="8" t="s">
        <v>2</v>
      </c>
      <c r="P52" s="8">
        <v>5.3517000000000001</v>
      </c>
      <c r="Q52" s="8" t="s">
        <v>2</v>
      </c>
      <c r="R52" s="8">
        <v>5.3517000000000001</v>
      </c>
      <c r="S52" s="8" t="s">
        <v>2</v>
      </c>
      <c r="T52" s="8" t="s">
        <v>2</v>
      </c>
      <c r="U52" s="8">
        <v>5.3517000000000001</v>
      </c>
      <c r="V52" s="8" t="s">
        <v>2</v>
      </c>
      <c r="W52" s="8" t="s">
        <v>2</v>
      </c>
      <c r="X52" s="8" t="s">
        <v>2</v>
      </c>
      <c r="Y52" s="8" t="s">
        <v>2</v>
      </c>
      <c r="Z52" s="8" t="s">
        <v>2</v>
      </c>
      <c r="AA52" s="8" t="s">
        <v>2</v>
      </c>
      <c r="AB52" s="8" t="s">
        <v>2</v>
      </c>
      <c r="AC52" s="8" t="s">
        <v>2</v>
      </c>
      <c r="AD52" s="8" t="s">
        <v>2</v>
      </c>
      <c r="AE52" s="8" t="s">
        <v>2</v>
      </c>
      <c r="AF52" s="8" t="s">
        <v>2</v>
      </c>
      <c r="AG52" s="8" t="s">
        <v>2</v>
      </c>
      <c r="AH52" s="8" t="s">
        <v>2</v>
      </c>
      <c r="AI52" s="8" t="s">
        <v>2</v>
      </c>
      <c r="AJ52" s="8" t="s">
        <v>2</v>
      </c>
      <c r="AK52" s="8" t="s">
        <v>2</v>
      </c>
      <c r="AL52" s="8" t="s">
        <v>2</v>
      </c>
      <c r="AM52" s="8" t="s">
        <v>2</v>
      </c>
      <c r="AN52" s="8" t="s">
        <v>2</v>
      </c>
      <c r="AO52" s="8" t="s">
        <v>2</v>
      </c>
      <c r="AP52" s="8" t="s">
        <v>2</v>
      </c>
      <c r="AQ52" s="8">
        <f>F52</f>
        <v>5.3517169999999998</v>
      </c>
      <c r="AR52" s="9" t="s">
        <v>2</v>
      </c>
      <c r="AS52" s="9" t="s">
        <v>2</v>
      </c>
      <c r="AT52" s="8">
        <f>AQ52</f>
        <v>5.3517169999999998</v>
      </c>
      <c r="AU52" s="9" t="s">
        <v>2</v>
      </c>
      <c r="AV52" s="8">
        <v>5.3517000000000001</v>
      </c>
      <c r="AW52" s="9" t="s">
        <v>2</v>
      </c>
      <c r="AX52" s="9" t="s">
        <v>2</v>
      </c>
      <c r="AY52" s="8">
        <v>5.3517000000000001</v>
      </c>
      <c r="AZ52" s="9" t="s">
        <v>2</v>
      </c>
      <c r="BA52" s="8">
        <v>4.4597641699999997</v>
      </c>
      <c r="BB52" s="8">
        <v>4.4597641699999997</v>
      </c>
      <c r="BC52" s="8">
        <v>23.505355693365594</v>
      </c>
      <c r="BD52" s="85">
        <v>2026</v>
      </c>
      <c r="BE52" s="8">
        <f>BB52</f>
        <v>4.4597641699999997</v>
      </c>
      <c r="BF52" s="85">
        <v>2026</v>
      </c>
      <c r="BG52" s="8">
        <v>4.4597641699999997</v>
      </c>
      <c r="BH52" s="9">
        <v>2028</v>
      </c>
      <c r="BI52" s="8">
        <v>23.505355693365594</v>
      </c>
      <c r="BJ52" s="82" t="s">
        <v>17</v>
      </c>
      <c r="BK52" s="47" t="s">
        <v>106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 t="s">
        <v>2</v>
      </c>
      <c r="BS52" s="9" t="s">
        <v>2</v>
      </c>
      <c r="BT52" s="9" t="s">
        <v>2</v>
      </c>
      <c r="BU52" s="9" t="s">
        <v>2</v>
      </c>
      <c r="BV52" s="9" t="s">
        <v>2</v>
      </c>
      <c r="BW52" s="9" t="s">
        <v>2</v>
      </c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6" t="s">
        <v>2</v>
      </c>
      <c r="DU52" s="6" t="s">
        <v>2</v>
      </c>
      <c r="DV52" s="6" t="s">
        <v>2</v>
      </c>
      <c r="DW52" s="6" t="s">
        <v>2</v>
      </c>
      <c r="DX52" s="6" t="s">
        <v>2</v>
      </c>
      <c r="DY52" s="6" t="s">
        <v>2</v>
      </c>
      <c r="DZ52" s="6" t="s">
        <v>2</v>
      </c>
      <c r="EA52" s="6" t="s">
        <v>2</v>
      </c>
      <c r="EB52" s="6" t="s">
        <v>2</v>
      </c>
      <c r="EC52" s="6" t="s">
        <v>2</v>
      </c>
      <c r="ED52" s="6" t="s">
        <v>2</v>
      </c>
      <c r="EE52" s="6" t="s">
        <v>2</v>
      </c>
      <c r="EF52" s="59">
        <v>0</v>
      </c>
      <c r="EG52" s="59">
        <v>3</v>
      </c>
      <c r="EH52" s="10"/>
      <c r="EI52" s="10"/>
      <c r="EJ52" s="10"/>
      <c r="EK52" s="10"/>
      <c r="EL52" s="10"/>
      <c r="EM52" s="10"/>
    </row>
    <row r="53" spans="1:143" ht="29.25" customHeight="1" x14ac:dyDescent="0.2">
      <c r="A53" s="24" t="s">
        <v>249</v>
      </c>
      <c r="B53" s="36" t="s">
        <v>146</v>
      </c>
      <c r="C53" s="29" t="s">
        <v>147</v>
      </c>
      <c r="D53" s="74" t="s">
        <v>2</v>
      </c>
      <c r="E53" s="74" t="s">
        <v>2</v>
      </c>
      <c r="F53" s="8" t="s">
        <v>2</v>
      </c>
      <c r="G53" s="8" t="s">
        <v>30</v>
      </c>
      <c r="H53" s="8" t="s">
        <v>2</v>
      </c>
      <c r="I53" s="8" t="s">
        <v>2</v>
      </c>
      <c r="J53" s="8" t="s">
        <v>2</v>
      </c>
      <c r="K53" s="8" t="s">
        <v>2</v>
      </c>
      <c r="L53" s="8" t="s">
        <v>2</v>
      </c>
      <c r="M53" s="8" t="s">
        <v>2</v>
      </c>
      <c r="N53" s="75" t="s">
        <v>2</v>
      </c>
      <c r="O53" s="75" t="s">
        <v>2</v>
      </c>
      <c r="P53" s="8" t="s">
        <v>2</v>
      </c>
      <c r="Q53" s="75" t="s">
        <v>2</v>
      </c>
      <c r="R53" s="8"/>
      <c r="S53" s="75"/>
      <c r="T53" s="75"/>
      <c r="U53" s="8"/>
      <c r="V53" s="75"/>
      <c r="W53" s="8" t="s">
        <v>2</v>
      </c>
      <c r="X53" s="8" t="s">
        <v>2</v>
      </c>
      <c r="Y53" s="8" t="s">
        <v>2</v>
      </c>
      <c r="Z53" s="8" t="s">
        <v>2</v>
      </c>
      <c r="AA53" s="8" t="s">
        <v>2</v>
      </c>
      <c r="AB53" s="75">
        <v>62.917381910000003</v>
      </c>
      <c r="AC53" s="8" t="s">
        <v>2</v>
      </c>
      <c r="AD53" s="8" t="s">
        <v>2</v>
      </c>
      <c r="AE53" s="8">
        <f>AB53</f>
        <v>62.917381910000003</v>
      </c>
      <c r="AF53" s="8" t="s">
        <v>2</v>
      </c>
      <c r="AG53" s="8" t="s">
        <v>2</v>
      </c>
      <c r="AH53" s="8" t="s">
        <v>2</v>
      </c>
      <c r="AI53" s="8" t="s">
        <v>2</v>
      </c>
      <c r="AJ53" s="8" t="s">
        <v>2</v>
      </c>
      <c r="AK53" s="8" t="s">
        <v>2</v>
      </c>
      <c r="AL53" s="8" t="s">
        <v>2</v>
      </c>
      <c r="AM53" s="8" t="s">
        <v>2</v>
      </c>
      <c r="AN53" s="8" t="s">
        <v>2</v>
      </c>
      <c r="AO53" s="8" t="s">
        <v>2</v>
      </c>
      <c r="AP53" s="8" t="s">
        <v>2</v>
      </c>
      <c r="AQ53" s="8" t="s">
        <v>2</v>
      </c>
      <c r="AR53" s="8" t="s">
        <v>2</v>
      </c>
      <c r="AS53" s="8" t="s">
        <v>2</v>
      </c>
      <c r="AT53" s="8" t="s">
        <v>2</v>
      </c>
      <c r="AU53" s="8" t="s">
        <v>2</v>
      </c>
      <c r="AV53" s="75">
        <f>AB53</f>
        <v>62.917381910000003</v>
      </c>
      <c r="AW53" s="9" t="s">
        <v>2</v>
      </c>
      <c r="AX53" s="9" t="s">
        <v>2</v>
      </c>
      <c r="AY53" s="75">
        <f>AV53</f>
        <v>62.917381910000003</v>
      </c>
      <c r="AZ53" s="9" t="s">
        <v>2</v>
      </c>
      <c r="BA53" s="8" t="s">
        <v>2</v>
      </c>
      <c r="BB53" s="75">
        <v>51.57162452</v>
      </c>
      <c r="BC53" s="75"/>
      <c r="BD53" s="8" t="s">
        <v>2</v>
      </c>
      <c r="BE53" s="8" t="s">
        <v>2</v>
      </c>
      <c r="BF53" s="85">
        <v>2027</v>
      </c>
      <c r="BG53" s="8">
        <f>BB53</f>
        <v>51.57162452</v>
      </c>
      <c r="BH53" s="76"/>
      <c r="BI53" s="75"/>
      <c r="BJ53" s="82" t="s">
        <v>17</v>
      </c>
      <c r="BK53" s="77" t="str">
        <f>C53</f>
        <v>P_T_22</v>
      </c>
      <c r="BL53" s="76"/>
      <c r="BM53" s="9"/>
      <c r="BN53" s="76"/>
      <c r="BO53" s="76"/>
      <c r="BP53" s="9"/>
      <c r="BQ53" s="76"/>
      <c r="BR53" s="76"/>
      <c r="BS53" s="9"/>
      <c r="BT53" s="76"/>
      <c r="BU53" s="76"/>
      <c r="BV53" s="9"/>
      <c r="BW53" s="76"/>
      <c r="BX53" s="76"/>
      <c r="BY53" s="9"/>
      <c r="BZ53" s="76"/>
      <c r="CA53" s="76"/>
      <c r="CB53" s="9"/>
      <c r="CC53" s="76"/>
      <c r="CD53" s="76"/>
      <c r="CE53" s="9"/>
      <c r="CF53" s="76"/>
      <c r="CG53" s="76"/>
      <c r="CH53" s="9"/>
      <c r="CI53" s="76"/>
      <c r="CJ53" s="76"/>
      <c r="CK53" s="9"/>
      <c r="CL53" s="76"/>
      <c r="CM53" s="76"/>
      <c r="CN53" s="9"/>
      <c r="CO53" s="76"/>
      <c r="CP53" s="76"/>
      <c r="CQ53" s="9"/>
      <c r="CR53" s="76"/>
      <c r="CS53" s="76"/>
      <c r="CT53" s="9"/>
      <c r="CU53" s="76"/>
      <c r="CV53" s="76"/>
      <c r="CW53" s="9"/>
      <c r="CX53" s="76"/>
      <c r="CY53" s="76"/>
      <c r="CZ53" s="9"/>
      <c r="DA53" s="76"/>
      <c r="DB53" s="76"/>
      <c r="DC53" s="76"/>
      <c r="DD53" s="76"/>
      <c r="DE53" s="76"/>
      <c r="DF53" s="76"/>
      <c r="DG53" s="76"/>
      <c r="DH53" s="76"/>
      <c r="DI53" s="9"/>
      <c r="DJ53" s="76"/>
      <c r="DK53" s="76"/>
      <c r="DL53" s="9"/>
      <c r="DM53" s="76"/>
      <c r="DN53" s="76"/>
      <c r="DO53" s="9"/>
      <c r="DP53" s="76"/>
      <c r="DQ53" s="76"/>
      <c r="DR53" s="9"/>
      <c r="DS53" s="76"/>
      <c r="DT53" s="6" t="s">
        <v>2</v>
      </c>
      <c r="DU53" s="6" t="s">
        <v>2</v>
      </c>
      <c r="DV53" s="6" t="s">
        <v>2</v>
      </c>
      <c r="DW53" s="6" t="s">
        <v>2</v>
      </c>
      <c r="DX53" s="6">
        <v>0</v>
      </c>
      <c r="DY53" s="6">
        <v>2.4</v>
      </c>
      <c r="DZ53" s="6" t="s">
        <v>2</v>
      </c>
      <c r="EA53" s="6" t="s">
        <v>2</v>
      </c>
      <c r="EB53" s="6" t="s">
        <v>2</v>
      </c>
      <c r="EC53" s="6" t="s">
        <v>2</v>
      </c>
      <c r="ED53" s="6" t="s">
        <v>2</v>
      </c>
      <c r="EE53" s="6" t="s">
        <v>2</v>
      </c>
      <c r="EF53" s="6" t="s">
        <v>2</v>
      </c>
      <c r="EG53" s="6" t="s">
        <v>2</v>
      </c>
      <c r="EH53" s="10"/>
      <c r="EI53" s="10"/>
      <c r="EJ53" s="10"/>
      <c r="EK53" s="10"/>
      <c r="EL53" s="10"/>
      <c r="EM53" s="10"/>
    </row>
    <row r="54" spans="1:143" ht="29.25" customHeight="1" x14ac:dyDescent="0.2">
      <c r="A54" s="24" t="s">
        <v>250</v>
      </c>
      <c r="B54" s="36" t="s">
        <v>148</v>
      </c>
      <c r="C54" s="29" t="s">
        <v>149</v>
      </c>
      <c r="D54" s="74" t="s">
        <v>2</v>
      </c>
      <c r="E54" s="74" t="s">
        <v>2</v>
      </c>
      <c r="F54" s="8" t="s">
        <v>2</v>
      </c>
      <c r="G54" s="8" t="s">
        <v>30</v>
      </c>
      <c r="H54" s="8" t="s">
        <v>2</v>
      </c>
      <c r="I54" s="8" t="s">
        <v>2</v>
      </c>
      <c r="J54" s="8" t="s">
        <v>2</v>
      </c>
      <c r="K54" s="8" t="s">
        <v>2</v>
      </c>
      <c r="L54" s="8" t="s">
        <v>2</v>
      </c>
      <c r="M54" s="8" t="s">
        <v>2</v>
      </c>
      <c r="N54" s="75" t="s">
        <v>2</v>
      </c>
      <c r="O54" s="75" t="s">
        <v>2</v>
      </c>
      <c r="P54" s="8" t="s">
        <v>2</v>
      </c>
      <c r="Q54" s="75" t="s">
        <v>2</v>
      </c>
      <c r="R54" s="8"/>
      <c r="S54" s="75"/>
      <c r="T54" s="75"/>
      <c r="U54" s="8"/>
      <c r="V54" s="75"/>
      <c r="W54" s="8" t="s">
        <v>2</v>
      </c>
      <c r="X54" s="8" t="s">
        <v>2</v>
      </c>
      <c r="Y54" s="8" t="s">
        <v>2</v>
      </c>
      <c r="Z54" s="8" t="s">
        <v>2</v>
      </c>
      <c r="AA54" s="8" t="s">
        <v>2</v>
      </c>
      <c r="AB54" s="75">
        <v>17.371555260000001</v>
      </c>
      <c r="AC54" s="8" t="s">
        <v>2</v>
      </c>
      <c r="AD54" s="8" t="s">
        <v>2</v>
      </c>
      <c r="AE54" s="8">
        <f t="shared" ref="AE54:AE55" si="91">AB54</f>
        <v>17.371555260000001</v>
      </c>
      <c r="AF54" s="8" t="s">
        <v>2</v>
      </c>
      <c r="AG54" s="8" t="s">
        <v>2</v>
      </c>
      <c r="AH54" s="8" t="s">
        <v>2</v>
      </c>
      <c r="AI54" s="8" t="s">
        <v>2</v>
      </c>
      <c r="AJ54" s="8" t="s">
        <v>2</v>
      </c>
      <c r="AK54" s="8" t="s">
        <v>2</v>
      </c>
      <c r="AL54" s="8" t="s">
        <v>2</v>
      </c>
      <c r="AM54" s="8" t="s">
        <v>2</v>
      </c>
      <c r="AN54" s="8" t="s">
        <v>2</v>
      </c>
      <c r="AO54" s="8" t="s">
        <v>2</v>
      </c>
      <c r="AP54" s="8" t="s">
        <v>2</v>
      </c>
      <c r="AQ54" s="8" t="s">
        <v>2</v>
      </c>
      <c r="AR54" s="8" t="s">
        <v>2</v>
      </c>
      <c r="AS54" s="8" t="s">
        <v>2</v>
      </c>
      <c r="AT54" s="8" t="s">
        <v>2</v>
      </c>
      <c r="AU54" s="8" t="s">
        <v>2</v>
      </c>
      <c r="AV54" s="75">
        <f t="shared" ref="AV54:AV55" si="92">AB54</f>
        <v>17.371555260000001</v>
      </c>
      <c r="AW54" s="9" t="s">
        <v>2</v>
      </c>
      <c r="AX54" s="9" t="s">
        <v>2</v>
      </c>
      <c r="AY54" s="75">
        <f t="shared" ref="AY54:AY55" si="93">AV54</f>
        <v>17.371555260000001</v>
      </c>
      <c r="AZ54" s="9" t="s">
        <v>2</v>
      </c>
      <c r="BA54" s="8" t="s">
        <v>2</v>
      </c>
      <c r="BB54" s="75">
        <f>14.23897972</f>
        <v>14.23897972</v>
      </c>
      <c r="BC54" s="75"/>
      <c r="BD54" s="8" t="s">
        <v>2</v>
      </c>
      <c r="BE54" s="8" t="s">
        <v>2</v>
      </c>
      <c r="BF54" s="85">
        <v>2027</v>
      </c>
      <c r="BG54" s="8">
        <f>BB54</f>
        <v>14.23897972</v>
      </c>
      <c r="BH54" s="76"/>
      <c r="BI54" s="75"/>
      <c r="BJ54" s="82" t="s">
        <v>17</v>
      </c>
      <c r="BK54" s="77" t="str">
        <f t="shared" ref="BK54:BK55" si="94">C54</f>
        <v>P_T_23</v>
      </c>
      <c r="BL54" s="76"/>
      <c r="BM54" s="9"/>
      <c r="BN54" s="76"/>
      <c r="BO54" s="76"/>
      <c r="BP54" s="9"/>
      <c r="BQ54" s="76"/>
      <c r="BR54" s="76"/>
      <c r="BS54" s="9"/>
      <c r="BT54" s="76"/>
      <c r="BU54" s="76"/>
      <c r="BV54" s="9"/>
      <c r="BW54" s="76"/>
      <c r="BX54" s="76"/>
      <c r="BY54" s="9"/>
      <c r="BZ54" s="76"/>
      <c r="CA54" s="76"/>
      <c r="CB54" s="9"/>
      <c r="CC54" s="76"/>
      <c r="CD54" s="76"/>
      <c r="CE54" s="9"/>
      <c r="CF54" s="76"/>
      <c r="CG54" s="76"/>
      <c r="CH54" s="9"/>
      <c r="CI54" s="76"/>
      <c r="CJ54" s="76"/>
      <c r="CK54" s="9"/>
      <c r="CL54" s="76"/>
      <c r="CM54" s="76"/>
      <c r="CN54" s="9"/>
      <c r="CO54" s="76"/>
      <c r="CP54" s="76"/>
      <c r="CQ54" s="9"/>
      <c r="CR54" s="76"/>
      <c r="CS54" s="76"/>
      <c r="CT54" s="9"/>
      <c r="CU54" s="76"/>
      <c r="CV54" s="76"/>
      <c r="CW54" s="9"/>
      <c r="CX54" s="76"/>
      <c r="CY54" s="76"/>
      <c r="CZ54" s="9"/>
      <c r="DA54" s="76"/>
      <c r="DB54" s="76"/>
      <c r="DC54" s="76"/>
      <c r="DD54" s="76"/>
      <c r="DE54" s="76"/>
      <c r="DF54" s="76"/>
      <c r="DG54" s="76"/>
      <c r="DH54" s="76"/>
      <c r="DI54" s="9"/>
      <c r="DJ54" s="76"/>
      <c r="DK54" s="76"/>
      <c r="DL54" s="9"/>
      <c r="DM54" s="76"/>
      <c r="DN54" s="76"/>
      <c r="DO54" s="9"/>
      <c r="DP54" s="76"/>
      <c r="DQ54" s="76"/>
      <c r="DR54" s="9"/>
      <c r="DS54" s="76"/>
      <c r="DT54" s="6">
        <v>0</v>
      </c>
      <c r="DU54" s="6">
        <v>3.2</v>
      </c>
      <c r="DV54" s="6">
        <v>0</v>
      </c>
      <c r="DW54" s="6">
        <v>0.05</v>
      </c>
      <c r="DX54" s="6" t="s">
        <v>2</v>
      </c>
      <c r="DY54" s="6" t="s">
        <v>2</v>
      </c>
      <c r="DZ54" s="6" t="s">
        <v>2</v>
      </c>
      <c r="EA54" s="6" t="s">
        <v>2</v>
      </c>
      <c r="EB54" s="6" t="s">
        <v>2</v>
      </c>
      <c r="EC54" s="6" t="s">
        <v>2</v>
      </c>
      <c r="ED54" s="6" t="s">
        <v>2</v>
      </c>
      <c r="EE54" s="6" t="s">
        <v>2</v>
      </c>
      <c r="EF54" s="6" t="s">
        <v>2</v>
      </c>
      <c r="EG54" s="6" t="s">
        <v>2</v>
      </c>
      <c r="EH54" s="10"/>
      <c r="EI54" s="10"/>
      <c r="EJ54" s="10"/>
      <c r="EK54" s="10"/>
      <c r="EL54" s="10"/>
      <c r="EM54" s="10"/>
    </row>
    <row r="55" spans="1:143" ht="29.25" customHeight="1" x14ac:dyDescent="0.2">
      <c r="A55" s="24" t="s">
        <v>251</v>
      </c>
      <c r="B55" s="36" t="s">
        <v>150</v>
      </c>
      <c r="C55" s="29" t="s">
        <v>151</v>
      </c>
      <c r="D55" s="74" t="s">
        <v>2</v>
      </c>
      <c r="E55" s="74" t="s">
        <v>2</v>
      </c>
      <c r="F55" s="8" t="s">
        <v>2</v>
      </c>
      <c r="G55" s="8" t="s">
        <v>30</v>
      </c>
      <c r="H55" s="8" t="s">
        <v>2</v>
      </c>
      <c r="I55" s="8" t="s">
        <v>2</v>
      </c>
      <c r="J55" s="8" t="s">
        <v>2</v>
      </c>
      <c r="K55" s="8" t="s">
        <v>2</v>
      </c>
      <c r="L55" s="8" t="s">
        <v>2</v>
      </c>
      <c r="M55" s="8" t="s">
        <v>2</v>
      </c>
      <c r="N55" s="75" t="s">
        <v>2</v>
      </c>
      <c r="O55" s="75" t="s">
        <v>2</v>
      </c>
      <c r="P55" s="8" t="s">
        <v>2</v>
      </c>
      <c r="Q55" s="75" t="s">
        <v>2</v>
      </c>
      <c r="R55" s="8"/>
      <c r="S55" s="75"/>
      <c r="T55" s="75"/>
      <c r="U55" s="8"/>
      <c r="V55" s="75"/>
      <c r="W55" s="8" t="s">
        <v>2</v>
      </c>
      <c r="X55" s="8" t="s">
        <v>2</v>
      </c>
      <c r="Y55" s="8" t="s">
        <v>2</v>
      </c>
      <c r="Z55" s="8" t="s">
        <v>2</v>
      </c>
      <c r="AA55" s="8" t="s">
        <v>2</v>
      </c>
      <c r="AB55" s="75">
        <v>4.1824265299999999</v>
      </c>
      <c r="AC55" s="8" t="s">
        <v>2</v>
      </c>
      <c r="AD55" s="8" t="s">
        <v>2</v>
      </c>
      <c r="AE55" s="8">
        <f t="shared" si="91"/>
        <v>4.1824265299999999</v>
      </c>
      <c r="AF55" s="8" t="s">
        <v>2</v>
      </c>
      <c r="AG55" s="8" t="s">
        <v>2</v>
      </c>
      <c r="AH55" s="8" t="s">
        <v>2</v>
      </c>
      <c r="AI55" s="8" t="s">
        <v>2</v>
      </c>
      <c r="AJ55" s="8" t="s">
        <v>2</v>
      </c>
      <c r="AK55" s="8" t="s">
        <v>2</v>
      </c>
      <c r="AL55" s="8" t="s">
        <v>2</v>
      </c>
      <c r="AM55" s="8" t="s">
        <v>2</v>
      </c>
      <c r="AN55" s="8" t="s">
        <v>2</v>
      </c>
      <c r="AO55" s="8" t="s">
        <v>2</v>
      </c>
      <c r="AP55" s="8" t="s">
        <v>2</v>
      </c>
      <c r="AQ55" s="8" t="s">
        <v>2</v>
      </c>
      <c r="AR55" s="8" t="s">
        <v>2</v>
      </c>
      <c r="AS55" s="8" t="s">
        <v>2</v>
      </c>
      <c r="AT55" s="8" t="s">
        <v>2</v>
      </c>
      <c r="AU55" s="8" t="s">
        <v>2</v>
      </c>
      <c r="AV55" s="75">
        <f t="shared" si="92"/>
        <v>4.1824265299999999</v>
      </c>
      <c r="AW55" s="9" t="s">
        <v>2</v>
      </c>
      <c r="AX55" s="9" t="s">
        <v>2</v>
      </c>
      <c r="AY55" s="75">
        <f t="shared" si="93"/>
        <v>4.1824265299999999</v>
      </c>
      <c r="AZ55" s="9" t="s">
        <v>2</v>
      </c>
      <c r="BA55" s="8" t="s">
        <v>2</v>
      </c>
      <c r="BB55" s="75">
        <v>3.42821847</v>
      </c>
      <c r="BC55" s="75"/>
      <c r="BD55" s="8" t="s">
        <v>2</v>
      </c>
      <c r="BE55" s="8" t="s">
        <v>2</v>
      </c>
      <c r="BF55" s="85">
        <v>2027</v>
      </c>
      <c r="BG55" s="8">
        <f>BB55</f>
        <v>3.42821847</v>
      </c>
      <c r="BH55" s="76"/>
      <c r="BI55" s="75"/>
      <c r="BJ55" s="82" t="s">
        <v>17</v>
      </c>
      <c r="BK55" s="77" t="str">
        <f t="shared" si="94"/>
        <v>P_T_24</v>
      </c>
      <c r="BL55" s="76"/>
      <c r="BM55" s="9"/>
      <c r="BN55" s="76"/>
      <c r="BO55" s="76"/>
      <c r="BP55" s="9"/>
      <c r="BQ55" s="76"/>
      <c r="BR55" s="76"/>
      <c r="BS55" s="9"/>
      <c r="BT55" s="76"/>
      <c r="BU55" s="76"/>
      <c r="BV55" s="9"/>
      <c r="BW55" s="76"/>
      <c r="BX55" s="76"/>
      <c r="BY55" s="9"/>
      <c r="BZ55" s="76"/>
      <c r="CA55" s="76"/>
      <c r="CB55" s="9"/>
      <c r="CC55" s="76"/>
      <c r="CD55" s="76"/>
      <c r="CE55" s="9"/>
      <c r="CF55" s="76"/>
      <c r="CG55" s="76"/>
      <c r="CH55" s="9"/>
      <c r="CI55" s="76"/>
      <c r="CJ55" s="76"/>
      <c r="CK55" s="9"/>
      <c r="CL55" s="76"/>
      <c r="CM55" s="76"/>
      <c r="CN55" s="9"/>
      <c r="CO55" s="76"/>
      <c r="CP55" s="76"/>
      <c r="CQ55" s="9"/>
      <c r="CR55" s="76"/>
      <c r="CS55" s="76"/>
      <c r="CT55" s="9"/>
      <c r="CU55" s="76"/>
      <c r="CV55" s="76"/>
      <c r="CW55" s="9"/>
      <c r="CX55" s="76"/>
      <c r="CY55" s="76"/>
      <c r="CZ55" s="9"/>
      <c r="DA55" s="76"/>
      <c r="DB55" s="76"/>
      <c r="DC55" s="76"/>
      <c r="DD55" s="76"/>
      <c r="DE55" s="76"/>
      <c r="DF55" s="76"/>
      <c r="DG55" s="76"/>
      <c r="DH55" s="76"/>
      <c r="DI55" s="9"/>
      <c r="DJ55" s="76"/>
      <c r="DK55" s="76"/>
      <c r="DL55" s="9"/>
      <c r="DM55" s="76"/>
      <c r="DN55" s="76"/>
      <c r="DO55" s="9"/>
      <c r="DP55" s="76"/>
      <c r="DQ55" s="76"/>
      <c r="DR55" s="9"/>
      <c r="DS55" s="76"/>
      <c r="DT55" s="6">
        <v>0</v>
      </c>
      <c r="DU55" s="6">
        <v>0.63</v>
      </c>
      <c r="DV55" s="6" t="s">
        <v>2</v>
      </c>
      <c r="DW55" s="6" t="s">
        <v>2</v>
      </c>
      <c r="DX55" s="6" t="s">
        <v>2</v>
      </c>
      <c r="DY55" s="6" t="s">
        <v>2</v>
      </c>
      <c r="DZ55" s="6" t="s">
        <v>2</v>
      </c>
      <c r="EA55" s="6" t="s">
        <v>2</v>
      </c>
      <c r="EB55" s="6" t="s">
        <v>2</v>
      </c>
      <c r="EC55" s="6" t="s">
        <v>2</v>
      </c>
      <c r="ED55" s="6" t="s">
        <v>2</v>
      </c>
      <c r="EE55" s="6" t="s">
        <v>2</v>
      </c>
      <c r="EF55" s="6" t="s">
        <v>2</v>
      </c>
      <c r="EG55" s="6" t="s">
        <v>2</v>
      </c>
      <c r="EH55" s="10"/>
      <c r="EI55" s="10"/>
      <c r="EJ55" s="10"/>
      <c r="EK55" s="10"/>
      <c r="EL55" s="10"/>
      <c r="EM55" s="10"/>
    </row>
    <row r="56" spans="1:143" ht="38.25" x14ac:dyDescent="0.2">
      <c r="A56" s="24" t="s">
        <v>252</v>
      </c>
      <c r="B56" s="34" t="s">
        <v>107</v>
      </c>
      <c r="C56" s="37" t="s">
        <v>108</v>
      </c>
      <c r="D56" s="51" t="s">
        <v>2</v>
      </c>
      <c r="E56" s="51" t="s">
        <v>2</v>
      </c>
      <c r="F56" s="51">
        <v>2.63</v>
      </c>
      <c r="G56" s="51" t="s">
        <v>93</v>
      </c>
      <c r="H56" s="51" t="s">
        <v>2</v>
      </c>
      <c r="I56" s="51" t="s">
        <v>2</v>
      </c>
      <c r="J56" s="51" t="s">
        <v>2</v>
      </c>
      <c r="K56" s="51" t="s">
        <v>2</v>
      </c>
      <c r="L56" s="51" t="s">
        <v>2</v>
      </c>
      <c r="M56" s="51">
        <v>2.63</v>
      </c>
      <c r="N56" s="51" t="s">
        <v>2</v>
      </c>
      <c r="O56" s="51" t="s">
        <v>2</v>
      </c>
      <c r="P56" s="51">
        <v>2.63</v>
      </c>
      <c r="Q56" s="51" t="s">
        <v>2</v>
      </c>
      <c r="R56" s="51">
        <v>2.63</v>
      </c>
      <c r="S56" s="51" t="s">
        <v>2</v>
      </c>
      <c r="T56" s="51" t="s">
        <v>2</v>
      </c>
      <c r="U56" s="51">
        <v>2.63</v>
      </c>
      <c r="V56" s="51" t="s">
        <v>2</v>
      </c>
      <c r="W56" s="51" t="s">
        <v>2</v>
      </c>
      <c r="X56" s="51" t="s">
        <v>2</v>
      </c>
      <c r="Y56" s="51" t="s">
        <v>2</v>
      </c>
      <c r="Z56" s="51" t="s">
        <v>2</v>
      </c>
      <c r="AA56" s="51" t="s">
        <v>2</v>
      </c>
      <c r="AB56" s="51" t="s">
        <v>2</v>
      </c>
      <c r="AC56" s="51" t="s">
        <v>2</v>
      </c>
      <c r="AD56" s="51" t="s">
        <v>2</v>
      </c>
      <c r="AE56" s="51" t="s">
        <v>2</v>
      </c>
      <c r="AF56" s="51" t="s">
        <v>2</v>
      </c>
      <c r="AG56" s="51" t="s">
        <v>2</v>
      </c>
      <c r="AH56" s="51" t="s">
        <v>2</v>
      </c>
      <c r="AI56" s="51" t="s">
        <v>2</v>
      </c>
      <c r="AJ56" s="51" t="s">
        <v>2</v>
      </c>
      <c r="AK56" s="51" t="s">
        <v>2</v>
      </c>
      <c r="AL56" s="51" t="s">
        <v>2</v>
      </c>
      <c r="AM56" s="51" t="s">
        <v>2</v>
      </c>
      <c r="AN56" s="51" t="s">
        <v>2</v>
      </c>
      <c r="AO56" s="51" t="s">
        <v>2</v>
      </c>
      <c r="AP56" s="51" t="s">
        <v>2</v>
      </c>
      <c r="AQ56" s="83">
        <f>F56</f>
        <v>2.63</v>
      </c>
      <c r="AR56" s="51" t="s">
        <v>2</v>
      </c>
      <c r="AS56" s="51" t="s">
        <v>2</v>
      </c>
      <c r="AT56" s="55">
        <f>AQ56</f>
        <v>2.63</v>
      </c>
      <c r="AU56" s="51" t="s">
        <v>2</v>
      </c>
      <c r="AV56" s="51">
        <v>2.63</v>
      </c>
      <c r="AW56" s="51" t="s">
        <v>2</v>
      </c>
      <c r="AX56" s="51" t="s">
        <v>2</v>
      </c>
      <c r="AY56" s="51">
        <v>2.63</v>
      </c>
      <c r="AZ56" s="51" t="s">
        <v>2</v>
      </c>
      <c r="BA56" s="51">
        <v>2.63</v>
      </c>
      <c r="BB56" s="51">
        <v>2.63</v>
      </c>
      <c r="BC56" s="51"/>
      <c r="BD56" s="51">
        <v>2026</v>
      </c>
      <c r="BE56" s="83">
        <f>BA56</f>
        <v>2.63</v>
      </c>
      <c r="BF56" s="51">
        <v>2026</v>
      </c>
      <c r="BG56" s="51">
        <v>2.63</v>
      </c>
      <c r="BH56" s="51"/>
      <c r="BI56" s="51"/>
      <c r="BJ56" s="57" t="s">
        <v>140</v>
      </c>
      <c r="BK56" s="58" t="s">
        <v>108</v>
      </c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 t="s">
        <v>2</v>
      </c>
      <c r="DU56" s="51" t="s">
        <v>2</v>
      </c>
      <c r="DV56" s="51" t="s">
        <v>2</v>
      </c>
      <c r="DW56" s="51" t="s">
        <v>2</v>
      </c>
      <c r="DX56" s="51" t="s">
        <v>2</v>
      </c>
      <c r="DY56" s="51" t="s">
        <v>2</v>
      </c>
      <c r="DZ56" s="51" t="s">
        <v>2</v>
      </c>
      <c r="EA56" s="51" t="s">
        <v>2</v>
      </c>
      <c r="EB56" s="51" t="s">
        <v>2</v>
      </c>
      <c r="EC56" s="51" t="s">
        <v>2</v>
      </c>
      <c r="ED56" s="51" t="s">
        <v>2</v>
      </c>
      <c r="EE56" s="51" t="s">
        <v>2</v>
      </c>
      <c r="EF56" s="51">
        <v>0</v>
      </c>
      <c r="EG56" s="51">
        <v>1</v>
      </c>
    </row>
    <row r="57" spans="1:143" ht="15.75" x14ac:dyDescent="0.2">
      <c r="A57" s="20" t="s">
        <v>211</v>
      </c>
      <c r="B57" s="30" t="s">
        <v>6</v>
      </c>
      <c r="C57" s="31" t="s">
        <v>270</v>
      </c>
      <c r="D57" s="54">
        <f>D58</f>
        <v>13.634399999999999</v>
      </c>
      <c r="E57" s="53">
        <f>E58</f>
        <v>14.026999999999999</v>
      </c>
      <c r="F57" s="21">
        <f>F58+F59+F60+F61+F62+F63</f>
        <v>51.25546469999999</v>
      </c>
      <c r="G57" s="20"/>
      <c r="H57" s="53">
        <f>H58</f>
        <v>13.634399999999999</v>
      </c>
      <c r="I57" s="21" t="s">
        <v>2</v>
      </c>
      <c r="J57" s="54" t="s">
        <v>2</v>
      </c>
      <c r="K57" s="53">
        <f>K58</f>
        <v>13.634399999999999</v>
      </c>
      <c r="L57" s="21" t="s">
        <v>2</v>
      </c>
      <c r="M57" s="21">
        <v>34.682399999999994</v>
      </c>
      <c r="N57" s="54" t="s">
        <v>2</v>
      </c>
      <c r="O57" s="53" t="s">
        <v>2</v>
      </c>
      <c r="P57" s="21">
        <v>34.682399999999994</v>
      </c>
      <c r="Q57" s="54" t="s">
        <v>2</v>
      </c>
      <c r="R57" s="21">
        <v>34.682399999999994</v>
      </c>
      <c r="S57" s="54" t="s">
        <v>2</v>
      </c>
      <c r="T57" s="53" t="s">
        <v>2</v>
      </c>
      <c r="U57" s="21">
        <v>34.682399999999994</v>
      </c>
      <c r="V57" s="54" t="s">
        <v>2</v>
      </c>
      <c r="W57" s="53" t="s">
        <v>2</v>
      </c>
      <c r="X57" s="21" t="s">
        <v>2</v>
      </c>
      <c r="Y57" s="54" t="s">
        <v>2</v>
      </c>
      <c r="Z57" s="53" t="s">
        <v>2</v>
      </c>
      <c r="AA57" s="21" t="s">
        <v>2</v>
      </c>
      <c r="AB57" s="53">
        <f>AB64+AB65</f>
        <v>16.376000000000001</v>
      </c>
      <c r="AC57" s="21" t="s">
        <v>2</v>
      </c>
      <c r="AD57" s="54" t="s">
        <v>2</v>
      </c>
      <c r="AE57" s="53">
        <f>AE64+AE65</f>
        <v>16.376000000000001</v>
      </c>
      <c r="AF57" s="21" t="s">
        <v>2</v>
      </c>
      <c r="AG57" s="54">
        <v>2.9386999999999999</v>
      </c>
      <c r="AH57" s="53" t="s">
        <v>2</v>
      </c>
      <c r="AI57" s="21" t="s">
        <v>2</v>
      </c>
      <c r="AJ57" s="54">
        <v>2.9386999999999999</v>
      </c>
      <c r="AK57" s="53" t="s">
        <v>2</v>
      </c>
      <c r="AL57" s="21" t="s">
        <v>2</v>
      </c>
      <c r="AM57" s="54" t="s">
        <v>2</v>
      </c>
      <c r="AN57" s="53" t="s">
        <v>2</v>
      </c>
      <c r="AO57" s="21" t="s">
        <v>2</v>
      </c>
      <c r="AP57" s="54" t="s">
        <v>2</v>
      </c>
      <c r="AQ57" s="54">
        <f>AQ58+AQ59+AQ60+AQ61+AQ62+AQ63</f>
        <v>51.255499999999991</v>
      </c>
      <c r="AR57" s="21" t="s">
        <v>2</v>
      </c>
      <c r="AS57" s="54" t="s">
        <v>2</v>
      </c>
      <c r="AT57" s="53">
        <f>AT58+AT59+AT60+AT61+AT62+AT63</f>
        <v>51.255499999999991</v>
      </c>
      <c r="AU57" s="21" t="s">
        <v>2</v>
      </c>
      <c r="AV57" s="54">
        <f>AV58+AV59+AV60+AV61+AV62+AV63+AV64+AV65</f>
        <v>67.631499999999988</v>
      </c>
      <c r="AW57" s="53" t="s">
        <v>2</v>
      </c>
      <c r="AX57" s="21" t="s">
        <v>2</v>
      </c>
      <c r="AY57" s="54">
        <f>AY58+AY59+AY60+AY61+AY62+AY63+AY64+AY65</f>
        <v>67.631499999999988</v>
      </c>
      <c r="AZ57" s="53" t="s">
        <v>2</v>
      </c>
      <c r="BA57" s="54">
        <f>BA58+BA59+BA60+BA61+BA62+BA63</f>
        <v>42.712787249999998</v>
      </c>
      <c r="BB57" s="54">
        <f>BB58+BB59+BB60+BB61+BB62+BB63+BB64+BB65</f>
        <v>56.228634249999999</v>
      </c>
      <c r="BC57" s="54"/>
      <c r="BD57" s="54" t="s">
        <v>2</v>
      </c>
      <c r="BE57" s="54">
        <f>BE58+BE59+BE60+BE61+BE62+BE63</f>
        <v>42.712787249999998</v>
      </c>
      <c r="BF57" s="54" t="s">
        <v>2</v>
      </c>
      <c r="BG57" s="54">
        <f>BG58+BG59+BG60+BG61+BG62+BG63+BG64+BG65</f>
        <v>56.228734250000002</v>
      </c>
      <c r="BH57" s="20"/>
      <c r="BI57" s="52"/>
      <c r="BJ57" s="31"/>
      <c r="BK57" s="20" t="s">
        <v>2</v>
      </c>
      <c r="BL57" s="52"/>
      <c r="BM57" s="31"/>
      <c r="BN57" s="20"/>
      <c r="BO57" s="52"/>
      <c r="BP57" s="31"/>
      <c r="BQ57" s="20"/>
      <c r="BR57" s="52"/>
      <c r="BS57" s="31"/>
      <c r="BT57" s="20"/>
      <c r="BU57" s="52"/>
      <c r="BV57" s="31"/>
      <c r="BW57" s="20"/>
      <c r="BX57" s="52"/>
      <c r="BY57" s="31"/>
      <c r="BZ57" s="20"/>
      <c r="CA57" s="52"/>
      <c r="CB57" s="31"/>
      <c r="CC57" s="20"/>
      <c r="CD57" s="52"/>
      <c r="CE57" s="31"/>
      <c r="CF57" s="20"/>
      <c r="CG57" s="52"/>
      <c r="CH57" s="31"/>
      <c r="CI57" s="20"/>
      <c r="CJ57" s="52"/>
      <c r="CK57" s="31"/>
      <c r="CL57" s="20"/>
      <c r="CM57" s="52"/>
      <c r="CN57" s="31"/>
      <c r="CO57" s="20"/>
      <c r="CP57" s="52"/>
      <c r="CQ57" s="31"/>
      <c r="CR57" s="20"/>
      <c r="CS57" s="52"/>
      <c r="CT57" s="31"/>
      <c r="CU57" s="20"/>
      <c r="CV57" s="52"/>
      <c r="CW57" s="31"/>
      <c r="CX57" s="20"/>
      <c r="CY57" s="52"/>
      <c r="CZ57" s="31"/>
      <c r="DA57" s="20"/>
      <c r="DB57" s="20"/>
      <c r="DC57" s="20"/>
      <c r="DD57" s="20"/>
      <c r="DE57" s="20"/>
      <c r="DF57" s="20"/>
      <c r="DG57" s="20"/>
      <c r="DH57" s="52"/>
      <c r="DI57" s="31"/>
      <c r="DJ57" s="20"/>
      <c r="DK57" s="52"/>
      <c r="DL57" s="31"/>
      <c r="DM57" s="20"/>
      <c r="DN57" s="52"/>
      <c r="DO57" s="31"/>
      <c r="DP57" s="20"/>
      <c r="DQ57" s="52"/>
      <c r="DR57" s="31"/>
      <c r="DS57" s="20"/>
      <c r="DT57" s="52" t="s">
        <v>2</v>
      </c>
      <c r="DU57" s="31" t="s">
        <v>2</v>
      </c>
      <c r="DV57" s="20" t="s">
        <v>2</v>
      </c>
      <c r="DW57" s="52" t="s">
        <v>2</v>
      </c>
      <c r="DX57" s="31" t="s">
        <v>2</v>
      </c>
      <c r="DY57" s="20" t="s">
        <v>2</v>
      </c>
      <c r="DZ57" s="52" t="s">
        <v>2</v>
      </c>
      <c r="EA57" s="31" t="s">
        <v>2</v>
      </c>
      <c r="EB57" s="20">
        <v>0</v>
      </c>
      <c r="EC57" s="52">
        <v>4</v>
      </c>
      <c r="ED57" s="31" t="s">
        <v>2</v>
      </c>
      <c r="EE57" s="20" t="s">
        <v>2</v>
      </c>
      <c r="EF57" s="52">
        <v>0</v>
      </c>
      <c r="EG57" s="31">
        <f>EG62+EG63+EG64+EG65</f>
        <v>4</v>
      </c>
    </row>
    <row r="58" spans="1:143" ht="30" x14ac:dyDescent="0.2">
      <c r="A58" s="24" t="s">
        <v>212</v>
      </c>
      <c r="B58" s="38" t="s">
        <v>109</v>
      </c>
      <c r="C58" s="29" t="s">
        <v>40</v>
      </c>
      <c r="D58" s="55">
        <v>13.634399999999999</v>
      </c>
      <c r="E58" s="55">
        <v>14.026999999999999</v>
      </c>
      <c r="F58" s="83">
        <f>D58</f>
        <v>13.634399999999999</v>
      </c>
      <c r="G58" s="51" t="s">
        <v>93</v>
      </c>
      <c r="H58" s="55">
        <f>K58</f>
        <v>13.634399999999999</v>
      </c>
      <c r="I58" s="55" t="s">
        <v>2</v>
      </c>
      <c r="J58" s="55" t="s">
        <v>2</v>
      </c>
      <c r="K58" s="55">
        <f>13.6344</f>
        <v>13.634399999999999</v>
      </c>
      <c r="L58" s="55" t="s">
        <v>2</v>
      </c>
      <c r="M58" s="55" t="s">
        <v>2</v>
      </c>
      <c r="N58" s="55" t="s">
        <v>2</v>
      </c>
      <c r="O58" s="55" t="s">
        <v>2</v>
      </c>
      <c r="P58" s="55" t="s">
        <v>2</v>
      </c>
      <c r="Q58" s="55" t="s">
        <v>2</v>
      </c>
      <c r="R58" s="55" t="s">
        <v>2</v>
      </c>
      <c r="S58" s="55" t="s">
        <v>2</v>
      </c>
      <c r="T58" s="55" t="s">
        <v>2</v>
      </c>
      <c r="U58" s="55" t="s">
        <v>2</v>
      </c>
      <c r="V58" s="55" t="s">
        <v>2</v>
      </c>
      <c r="W58" s="55" t="s">
        <v>2</v>
      </c>
      <c r="X58" s="55" t="s">
        <v>2</v>
      </c>
      <c r="Y58" s="55" t="s">
        <v>2</v>
      </c>
      <c r="Z58" s="55" t="s">
        <v>2</v>
      </c>
      <c r="AA58" s="55" t="s">
        <v>2</v>
      </c>
      <c r="AB58" s="55" t="s">
        <v>2</v>
      </c>
      <c r="AC58" s="55" t="s">
        <v>2</v>
      </c>
      <c r="AD58" s="55" t="s">
        <v>2</v>
      </c>
      <c r="AE58" s="55" t="s">
        <v>2</v>
      </c>
      <c r="AF58" s="55" t="s">
        <v>2</v>
      </c>
      <c r="AG58" s="55" t="s">
        <v>2</v>
      </c>
      <c r="AH58" s="55" t="s">
        <v>2</v>
      </c>
      <c r="AI58" s="55" t="s">
        <v>2</v>
      </c>
      <c r="AJ58" s="55" t="s">
        <v>2</v>
      </c>
      <c r="AK58" s="55" t="s">
        <v>2</v>
      </c>
      <c r="AL58" s="55" t="s">
        <v>2</v>
      </c>
      <c r="AM58" s="55" t="s">
        <v>2</v>
      </c>
      <c r="AN58" s="55" t="s">
        <v>2</v>
      </c>
      <c r="AO58" s="55" t="s">
        <v>2</v>
      </c>
      <c r="AP58" s="55" t="s">
        <v>2</v>
      </c>
      <c r="AQ58" s="55">
        <v>13.634399999999999</v>
      </c>
      <c r="AR58" s="55" t="s">
        <v>2</v>
      </c>
      <c r="AS58" s="55" t="s">
        <v>2</v>
      </c>
      <c r="AT58" s="55">
        <v>13.634399999999999</v>
      </c>
      <c r="AU58" s="55" t="s">
        <v>2</v>
      </c>
      <c r="AV58" s="55">
        <v>13.634399999999999</v>
      </c>
      <c r="AW58" s="55" t="s">
        <v>2</v>
      </c>
      <c r="AX58" s="55" t="s">
        <v>2</v>
      </c>
      <c r="AY58" s="55">
        <v>13.634399999999999</v>
      </c>
      <c r="AZ58" s="55" t="s">
        <v>2</v>
      </c>
      <c r="BA58" s="55">
        <v>11.362</v>
      </c>
      <c r="BB58" s="55">
        <v>11.362</v>
      </c>
      <c r="BC58" s="55"/>
      <c r="BD58" s="56">
        <v>2025</v>
      </c>
      <c r="BE58" s="55">
        <v>11.362</v>
      </c>
      <c r="BF58" s="56">
        <v>2025</v>
      </c>
      <c r="BG58" s="55">
        <v>11.362</v>
      </c>
      <c r="BH58" s="51"/>
      <c r="BI58" s="51"/>
      <c r="BJ58" s="57" t="s">
        <v>61</v>
      </c>
      <c r="BK58" s="58" t="s">
        <v>40</v>
      </c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23" t="s">
        <v>2</v>
      </c>
      <c r="DU58" s="23" t="s">
        <v>2</v>
      </c>
      <c r="DV58" s="23" t="s">
        <v>2</v>
      </c>
      <c r="DW58" s="23" t="s">
        <v>2</v>
      </c>
      <c r="DX58" s="23" t="s">
        <v>2</v>
      </c>
      <c r="DY58" s="23" t="s">
        <v>2</v>
      </c>
      <c r="DZ58" s="23" t="s">
        <v>2</v>
      </c>
      <c r="EA58" s="23" t="s">
        <v>2</v>
      </c>
      <c r="EB58" s="43">
        <v>0</v>
      </c>
      <c r="EC58" s="43">
        <v>1</v>
      </c>
      <c r="ED58" s="23" t="s">
        <v>2</v>
      </c>
      <c r="EE58" s="23" t="s">
        <v>2</v>
      </c>
      <c r="EF58" s="23" t="s">
        <v>2</v>
      </c>
      <c r="EG58" s="23" t="s">
        <v>2</v>
      </c>
    </row>
    <row r="59" spans="1:143" ht="30" x14ac:dyDescent="0.2">
      <c r="A59" s="24" t="s">
        <v>213</v>
      </c>
      <c r="B59" s="38" t="s">
        <v>110</v>
      </c>
      <c r="C59" s="29" t="s">
        <v>45</v>
      </c>
      <c r="D59" s="55" t="s">
        <v>2</v>
      </c>
      <c r="E59" s="55" t="s">
        <v>2</v>
      </c>
      <c r="F59" s="83">
        <v>2.9386847</v>
      </c>
      <c r="G59" s="51" t="s">
        <v>93</v>
      </c>
      <c r="H59" s="55" t="s">
        <v>2</v>
      </c>
      <c r="I59" s="55" t="s">
        <v>2</v>
      </c>
      <c r="J59" s="55" t="s">
        <v>2</v>
      </c>
      <c r="K59" s="55" t="s">
        <v>2</v>
      </c>
      <c r="L59" s="55" t="s">
        <v>2</v>
      </c>
      <c r="M59" s="55" t="s">
        <v>2</v>
      </c>
      <c r="N59" s="55" t="s">
        <v>2</v>
      </c>
      <c r="O59" s="55" t="s">
        <v>2</v>
      </c>
      <c r="P59" s="55" t="s">
        <v>2</v>
      </c>
      <c r="Q59" s="55" t="s">
        <v>2</v>
      </c>
      <c r="R59" s="55" t="s">
        <v>2</v>
      </c>
      <c r="S59" s="55" t="s">
        <v>2</v>
      </c>
      <c r="T59" s="55" t="s">
        <v>2</v>
      </c>
      <c r="U59" s="55" t="s">
        <v>2</v>
      </c>
      <c r="V59" s="55" t="s">
        <v>2</v>
      </c>
      <c r="W59" s="55" t="s">
        <v>2</v>
      </c>
      <c r="X59" s="55" t="s">
        <v>2</v>
      </c>
      <c r="Y59" s="55" t="s">
        <v>2</v>
      </c>
      <c r="Z59" s="55" t="s">
        <v>2</v>
      </c>
      <c r="AA59" s="55" t="s">
        <v>2</v>
      </c>
      <c r="AB59" s="55" t="s">
        <v>2</v>
      </c>
      <c r="AC59" s="55" t="s">
        <v>2</v>
      </c>
      <c r="AD59" s="55" t="s">
        <v>2</v>
      </c>
      <c r="AE59" s="55" t="s">
        <v>2</v>
      </c>
      <c r="AF59" s="55" t="s">
        <v>2</v>
      </c>
      <c r="AG59" s="55">
        <v>2.9386999999999999</v>
      </c>
      <c r="AH59" s="55" t="s">
        <v>2</v>
      </c>
      <c r="AI59" s="55" t="s">
        <v>2</v>
      </c>
      <c r="AJ59" s="55">
        <v>2.9386999999999999</v>
      </c>
      <c r="AK59" s="55" t="s">
        <v>2</v>
      </c>
      <c r="AL59" s="55" t="s">
        <v>2</v>
      </c>
      <c r="AM59" s="55" t="s">
        <v>2</v>
      </c>
      <c r="AN59" s="55" t="s">
        <v>2</v>
      </c>
      <c r="AO59" s="55" t="s">
        <v>2</v>
      </c>
      <c r="AP59" s="55" t="s">
        <v>2</v>
      </c>
      <c r="AQ59" s="55">
        <v>2.9386999999999999</v>
      </c>
      <c r="AR59" s="55" t="s">
        <v>2</v>
      </c>
      <c r="AS59" s="55" t="s">
        <v>2</v>
      </c>
      <c r="AT59" s="55">
        <v>2.9386999999999999</v>
      </c>
      <c r="AU59" s="55" t="s">
        <v>2</v>
      </c>
      <c r="AV59" s="55">
        <v>2.9386999999999999</v>
      </c>
      <c r="AW59" s="55" t="s">
        <v>2</v>
      </c>
      <c r="AX59" s="55" t="s">
        <v>2</v>
      </c>
      <c r="AY59" s="55">
        <v>2.9386999999999999</v>
      </c>
      <c r="AZ59" s="55" t="s">
        <v>2</v>
      </c>
      <c r="BA59" s="55">
        <v>2.4489039199999998</v>
      </c>
      <c r="BB59" s="55">
        <f>BA59</f>
        <v>2.4489039199999998</v>
      </c>
      <c r="BC59" s="55"/>
      <c r="BD59" s="56">
        <v>2028</v>
      </c>
      <c r="BE59" s="55">
        <v>2.4489039199999998</v>
      </c>
      <c r="BF59" s="56">
        <v>2028</v>
      </c>
      <c r="BG59" s="55">
        <v>2.4489039199999998</v>
      </c>
      <c r="BH59" s="51"/>
      <c r="BI59" s="51"/>
      <c r="BJ59" s="57" t="s">
        <v>61</v>
      </c>
      <c r="BK59" s="58" t="s">
        <v>45</v>
      </c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23" t="s">
        <v>2</v>
      </c>
      <c r="DU59" s="23" t="s">
        <v>2</v>
      </c>
      <c r="DV59" s="23" t="s">
        <v>2</v>
      </c>
      <c r="DW59" s="23" t="s">
        <v>2</v>
      </c>
      <c r="DX59" s="23" t="s">
        <v>2</v>
      </c>
      <c r="DY59" s="23" t="s">
        <v>2</v>
      </c>
      <c r="DZ59" s="23" t="s">
        <v>2</v>
      </c>
      <c r="EA59" s="23" t="s">
        <v>2</v>
      </c>
      <c r="EB59" s="43">
        <v>0</v>
      </c>
      <c r="EC59" s="43">
        <v>1</v>
      </c>
      <c r="ED59" s="23" t="s">
        <v>2</v>
      </c>
      <c r="EE59" s="23" t="s">
        <v>2</v>
      </c>
      <c r="EF59" s="23" t="s">
        <v>2</v>
      </c>
      <c r="EG59" s="23" t="s">
        <v>2</v>
      </c>
    </row>
    <row r="60" spans="1:143" ht="30" x14ac:dyDescent="0.2">
      <c r="A60" s="24" t="s">
        <v>214</v>
      </c>
      <c r="B60" s="38" t="s">
        <v>111</v>
      </c>
      <c r="C60" s="37" t="s">
        <v>112</v>
      </c>
      <c r="D60" s="51" t="s">
        <v>2</v>
      </c>
      <c r="E60" s="51" t="s">
        <v>2</v>
      </c>
      <c r="F60" s="83">
        <v>25.22</v>
      </c>
      <c r="G60" s="51" t="s">
        <v>93</v>
      </c>
      <c r="H60" s="55" t="s">
        <v>2</v>
      </c>
      <c r="I60" s="55" t="s">
        <v>2</v>
      </c>
      <c r="J60" s="55" t="s">
        <v>2</v>
      </c>
      <c r="K60" s="55" t="s">
        <v>2</v>
      </c>
      <c r="L60" s="55" t="s">
        <v>2</v>
      </c>
      <c r="M60" s="55">
        <v>25.22</v>
      </c>
      <c r="N60" s="55" t="s">
        <v>2</v>
      </c>
      <c r="O60" s="55" t="s">
        <v>2</v>
      </c>
      <c r="P60" s="55">
        <v>25.22</v>
      </c>
      <c r="Q60" s="55" t="s">
        <v>2</v>
      </c>
      <c r="R60" s="55">
        <v>25.22</v>
      </c>
      <c r="S60" s="55" t="s">
        <v>2</v>
      </c>
      <c r="T60" s="55" t="s">
        <v>2</v>
      </c>
      <c r="U60" s="55">
        <v>25.22</v>
      </c>
      <c r="V60" s="55" t="s">
        <v>2</v>
      </c>
      <c r="W60" s="55" t="s">
        <v>2</v>
      </c>
      <c r="X60" s="55" t="s">
        <v>2</v>
      </c>
      <c r="Y60" s="55" t="s">
        <v>2</v>
      </c>
      <c r="Z60" s="55" t="s">
        <v>2</v>
      </c>
      <c r="AA60" s="55" t="s">
        <v>2</v>
      </c>
      <c r="AB60" s="55" t="s">
        <v>2</v>
      </c>
      <c r="AC60" s="55" t="s">
        <v>2</v>
      </c>
      <c r="AD60" s="55" t="s">
        <v>2</v>
      </c>
      <c r="AE60" s="55" t="s">
        <v>2</v>
      </c>
      <c r="AF60" s="55" t="s">
        <v>2</v>
      </c>
      <c r="AG60" s="55" t="s">
        <v>2</v>
      </c>
      <c r="AH60" s="55" t="s">
        <v>2</v>
      </c>
      <c r="AI60" s="55" t="s">
        <v>2</v>
      </c>
      <c r="AJ60" s="55" t="s">
        <v>2</v>
      </c>
      <c r="AK60" s="55" t="s">
        <v>2</v>
      </c>
      <c r="AL60" s="55" t="s">
        <v>2</v>
      </c>
      <c r="AM60" s="55" t="s">
        <v>2</v>
      </c>
      <c r="AN60" s="55" t="s">
        <v>2</v>
      </c>
      <c r="AO60" s="55" t="s">
        <v>2</v>
      </c>
      <c r="AP60" s="55" t="s">
        <v>2</v>
      </c>
      <c r="AQ60" s="55">
        <v>25.22</v>
      </c>
      <c r="AR60" s="55" t="s">
        <v>2</v>
      </c>
      <c r="AS60" s="55" t="s">
        <v>2</v>
      </c>
      <c r="AT60" s="55">
        <v>25.22</v>
      </c>
      <c r="AU60" s="55" t="s">
        <v>2</v>
      </c>
      <c r="AV60" s="55">
        <v>25.22</v>
      </c>
      <c r="AW60" s="55" t="s">
        <v>2</v>
      </c>
      <c r="AX60" s="55" t="s">
        <v>2</v>
      </c>
      <c r="AY60" s="55">
        <v>25.22</v>
      </c>
      <c r="AZ60" s="55" t="s">
        <v>2</v>
      </c>
      <c r="BA60" s="55">
        <v>21.016666669999999</v>
      </c>
      <c r="BB60" s="55">
        <f t="shared" ref="BB60:BB62" si="95">BA60</f>
        <v>21.016666669999999</v>
      </c>
      <c r="BC60" s="55"/>
      <c r="BD60" s="56">
        <v>2026</v>
      </c>
      <c r="BE60" s="55">
        <f>BB60</f>
        <v>21.016666669999999</v>
      </c>
      <c r="BF60" s="56">
        <v>2026</v>
      </c>
      <c r="BG60" s="55">
        <v>21.016666669999999</v>
      </c>
      <c r="BH60" s="51"/>
      <c r="BI60" s="51"/>
      <c r="BJ60" s="57" t="s">
        <v>61</v>
      </c>
      <c r="BK60" s="58" t="s">
        <v>112</v>
      </c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23" t="s">
        <v>2</v>
      </c>
      <c r="DU60" s="23" t="s">
        <v>2</v>
      </c>
      <c r="DV60" s="23" t="s">
        <v>2</v>
      </c>
      <c r="DW60" s="23" t="s">
        <v>2</v>
      </c>
      <c r="DX60" s="23" t="s">
        <v>2</v>
      </c>
      <c r="DY60" s="23" t="s">
        <v>2</v>
      </c>
      <c r="DZ60" s="23" t="s">
        <v>2</v>
      </c>
      <c r="EA60" s="23" t="s">
        <v>2</v>
      </c>
      <c r="EB60" s="43">
        <v>0</v>
      </c>
      <c r="EC60" s="43">
        <v>1</v>
      </c>
      <c r="ED60" s="23" t="s">
        <v>2</v>
      </c>
      <c r="EE60" s="23" t="s">
        <v>2</v>
      </c>
      <c r="EF60" s="23" t="s">
        <v>2</v>
      </c>
      <c r="EG60" s="23" t="s">
        <v>2</v>
      </c>
    </row>
    <row r="61" spans="1:143" ht="30" x14ac:dyDescent="0.2">
      <c r="A61" s="24" t="s">
        <v>215</v>
      </c>
      <c r="B61" s="34" t="s">
        <v>113</v>
      </c>
      <c r="C61" s="37" t="s">
        <v>114</v>
      </c>
      <c r="D61" s="51" t="s">
        <v>2</v>
      </c>
      <c r="E61" s="51" t="s">
        <v>2</v>
      </c>
      <c r="F61" s="55">
        <v>7.9450000000000003</v>
      </c>
      <c r="G61" s="51" t="s">
        <v>93</v>
      </c>
      <c r="H61" s="55" t="s">
        <v>2</v>
      </c>
      <c r="I61" s="55" t="s">
        <v>2</v>
      </c>
      <c r="J61" s="55" t="s">
        <v>2</v>
      </c>
      <c r="K61" s="55" t="s">
        <v>2</v>
      </c>
      <c r="L61" s="55" t="s">
        <v>2</v>
      </c>
      <c r="M61" s="55">
        <v>7.9450000000000003</v>
      </c>
      <c r="N61" s="55" t="s">
        <v>2</v>
      </c>
      <c r="O61" s="55" t="s">
        <v>2</v>
      </c>
      <c r="P61" s="55">
        <v>7.9450000000000003</v>
      </c>
      <c r="Q61" s="55" t="s">
        <v>2</v>
      </c>
      <c r="R61" s="55">
        <v>7.9450000000000003</v>
      </c>
      <c r="S61" s="55" t="s">
        <v>2</v>
      </c>
      <c r="T61" s="55" t="s">
        <v>2</v>
      </c>
      <c r="U61" s="55">
        <v>7.9450000000000003</v>
      </c>
      <c r="V61" s="55" t="s">
        <v>2</v>
      </c>
      <c r="W61" s="55" t="s">
        <v>2</v>
      </c>
      <c r="X61" s="55" t="s">
        <v>2</v>
      </c>
      <c r="Y61" s="55" t="s">
        <v>2</v>
      </c>
      <c r="Z61" s="55" t="s">
        <v>2</v>
      </c>
      <c r="AA61" s="55" t="s">
        <v>2</v>
      </c>
      <c r="AB61" s="55" t="s">
        <v>2</v>
      </c>
      <c r="AC61" s="55" t="s">
        <v>2</v>
      </c>
      <c r="AD61" s="55" t="s">
        <v>2</v>
      </c>
      <c r="AE61" s="55" t="s">
        <v>2</v>
      </c>
      <c r="AF61" s="55" t="s">
        <v>2</v>
      </c>
      <c r="AG61" s="55" t="s">
        <v>2</v>
      </c>
      <c r="AH61" s="55" t="s">
        <v>2</v>
      </c>
      <c r="AI61" s="55" t="s">
        <v>2</v>
      </c>
      <c r="AJ61" s="55" t="s">
        <v>2</v>
      </c>
      <c r="AK61" s="55" t="s">
        <v>2</v>
      </c>
      <c r="AL61" s="55" t="s">
        <v>2</v>
      </c>
      <c r="AM61" s="55" t="s">
        <v>2</v>
      </c>
      <c r="AN61" s="55" t="s">
        <v>2</v>
      </c>
      <c r="AO61" s="55" t="s">
        <v>2</v>
      </c>
      <c r="AP61" s="55" t="s">
        <v>2</v>
      </c>
      <c r="AQ61" s="55">
        <v>7.9450000000000003</v>
      </c>
      <c r="AR61" s="55" t="s">
        <v>2</v>
      </c>
      <c r="AS61" s="55" t="s">
        <v>2</v>
      </c>
      <c r="AT61" s="55">
        <v>7.9450000000000003</v>
      </c>
      <c r="AU61" s="55" t="s">
        <v>2</v>
      </c>
      <c r="AV61" s="55">
        <v>7.9450000000000003</v>
      </c>
      <c r="AW61" s="55" t="s">
        <v>2</v>
      </c>
      <c r="AX61" s="55" t="s">
        <v>2</v>
      </c>
      <c r="AY61" s="55">
        <v>7.9450000000000003</v>
      </c>
      <c r="AZ61" s="55" t="s">
        <v>2</v>
      </c>
      <c r="BA61" s="55">
        <v>6.6207333300000002</v>
      </c>
      <c r="BB61" s="55">
        <f t="shared" si="95"/>
        <v>6.6207333300000002</v>
      </c>
      <c r="BC61" s="55"/>
      <c r="BD61" s="56">
        <v>2026</v>
      </c>
      <c r="BE61" s="55">
        <f t="shared" ref="BE61:BE63" si="96">BB61</f>
        <v>6.6207333300000002</v>
      </c>
      <c r="BF61" s="56">
        <v>2026</v>
      </c>
      <c r="BG61" s="55">
        <v>6.62083333</v>
      </c>
      <c r="BH61" s="51"/>
      <c r="BI61" s="51"/>
      <c r="BJ61" s="57" t="s">
        <v>61</v>
      </c>
      <c r="BK61" s="58" t="s">
        <v>114</v>
      </c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23" t="s">
        <v>2</v>
      </c>
      <c r="DU61" s="23" t="s">
        <v>2</v>
      </c>
      <c r="DV61" s="23" t="s">
        <v>2</v>
      </c>
      <c r="DW61" s="23" t="s">
        <v>2</v>
      </c>
      <c r="DX61" s="23" t="s">
        <v>2</v>
      </c>
      <c r="DY61" s="23" t="s">
        <v>2</v>
      </c>
      <c r="DZ61" s="23" t="s">
        <v>2</v>
      </c>
      <c r="EA61" s="23" t="s">
        <v>2</v>
      </c>
      <c r="EB61" s="43">
        <v>0</v>
      </c>
      <c r="EC61" s="43">
        <v>1</v>
      </c>
      <c r="ED61" s="23" t="s">
        <v>2</v>
      </c>
      <c r="EE61" s="23" t="s">
        <v>2</v>
      </c>
      <c r="EF61" s="23" t="s">
        <v>2</v>
      </c>
      <c r="EG61" s="23" t="s">
        <v>2</v>
      </c>
    </row>
    <row r="62" spans="1:143" ht="30" x14ac:dyDescent="0.2">
      <c r="A62" s="24" t="s">
        <v>216</v>
      </c>
      <c r="B62" s="38" t="s">
        <v>115</v>
      </c>
      <c r="C62" s="29" t="s">
        <v>116</v>
      </c>
      <c r="D62" s="51" t="s">
        <v>2</v>
      </c>
      <c r="E62" s="51" t="s">
        <v>2</v>
      </c>
      <c r="F62" s="83">
        <v>0.86399999999999999</v>
      </c>
      <c r="G62" s="51" t="s">
        <v>93</v>
      </c>
      <c r="H62" s="55" t="s">
        <v>2</v>
      </c>
      <c r="I62" s="55" t="s">
        <v>2</v>
      </c>
      <c r="J62" s="55" t="s">
        <v>2</v>
      </c>
      <c r="K62" s="55" t="s">
        <v>2</v>
      </c>
      <c r="L62" s="55" t="s">
        <v>2</v>
      </c>
      <c r="M62" s="55">
        <v>0.86399999999999999</v>
      </c>
      <c r="N62" s="55" t="s">
        <v>2</v>
      </c>
      <c r="O62" s="55" t="s">
        <v>2</v>
      </c>
      <c r="P62" s="55">
        <v>0.86399999999999999</v>
      </c>
      <c r="Q62" s="55" t="s">
        <v>2</v>
      </c>
      <c r="R62" s="55">
        <v>0.86399999999999999</v>
      </c>
      <c r="S62" s="55" t="s">
        <v>2</v>
      </c>
      <c r="T62" s="55" t="s">
        <v>2</v>
      </c>
      <c r="U62" s="55">
        <v>0.86399999999999999</v>
      </c>
      <c r="V62" s="55" t="s">
        <v>2</v>
      </c>
      <c r="W62" s="55" t="s">
        <v>2</v>
      </c>
      <c r="X62" s="55" t="s">
        <v>2</v>
      </c>
      <c r="Y62" s="55" t="s">
        <v>2</v>
      </c>
      <c r="Z62" s="55" t="s">
        <v>2</v>
      </c>
      <c r="AA62" s="55" t="s">
        <v>2</v>
      </c>
      <c r="AB62" s="55" t="s">
        <v>2</v>
      </c>
      <c r="AC62" s="55" t="s">
        <v>2</v>
      </c>
      <c r="AD62" s="55" t="s">
        <v>2</v>
      </c>
      <c r="AE62" s="55" t="s">
        <v>2</v>
      </c>
      <c r="AF62" s="55" t="s">
        <v>2</v>
      </c>
      <c r="AG62" s="55" t="s">
        <v>2</v>
      </c>
      <c r="AH62" s="55" t="s">
        <v>2</v>
      </c>
      <c r="AI62" s="55" t="s">
        <v>2</v>
      </c>
      <c r="AJ62" s="55" t="s">
        <v>2</v>
      </c>
      <c r="AK62" s="55" t="s">
        <v>2</v>
      </c>
      <c r="AL62" s="55" t="s">
        <v>2</v>
      </c>
      <c r="AM62" s="55" t="s">
        <v>2</v>
      </c>
      <c r="AN62" s="55" t="s">
        <v>2</v>
      </c>
      <c r="AO62" s="55" t="s">
        <v>2</v>
      </c>
      <c r="AP62" s="55" t="s">
        <v>2</v>
      </c>
      <c r="AQ62" s="55">
        <v>0.86399999999999999</v>
      </c>
      <c r="AR62" s="55" t="s">
        <v>2</v>
      </c>
      <c r="AS62" s="55" t="s">
        <v>2</v>
      </c>
      <c r="AT62" s="55">
        <v>0.86399999999999999</v>
      </c>
      <c r="AU62" s="55" t="s">
        <v>2</v>
      </c>
      <c r="AV62" s="55">
        <v>0.86399999999999999</v>
      </c>
      <c r="AW62" s="55" t="s">
        <v>2</v>
      </c>
      <c r="AX62" s="55" t="s">
        <v>2</v>
      </c>
      <c r="AY62" s="55">
        <v>0.86399999999999999</v>
      </c>
      <c r="AZ62" s="55" t="s">
        <v>2</v>
      </c>
      <c r="BA62" s="55">
        <v>0.72</v>
      </c>
      <c r="BB62" s="55">
        <f t="shared" si="95"/>
        <v>0.72</v>
      </c>
      <c r="BC62" s="55"/>
      <c r="BD62" s="56">
        <v>2026</v>
      </c>
      <c r="BE62" s="55">
        <f t="shared" si="96"/>
        <v>0.72</v>
      </c>
      <c r="BF62" s="56">
        <v>2026</v>
      </c>
      <c r="BG62" s="55">
        <v>0.72</v>
      </c>
      <c r="BH62" s="51"/>
      <c r="BI62" s="51"/>
      <c r="BJ62" s="57" t="s">
        <v>61</v>
      </c>
      <c r="BK62" s="58" t="s">
        <v>116</v>
      </c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23" t="s">
        <v>2</v>
      </c>
      <c r="DU62" s="23" t="s">
        <v>2</v>
      </c>
      <c r="DV62" s="23" t="s">
        <v>2</v>
      </c>
      <c r="DW62" s="23" t="s">
        <v>2</v>
      </c>
      <c r="DX62" s="23" t="s">
        <v>2</v>
      </c>
      <c r="DY62" s="23" t="s">
        <v>2</v>
      </c>
      <c r="DZ62" s="23" t="s">
        <v>2</v>
      </c>
      <c r="EA62" s="23" t="s">
        <v>2</v>
      </c>
      <c r="EB62" s="23" t="s">
        <v>2</v>
      </c>
      <c r="EC62" s="23" t="s">
        <v>2</v>
      </c>
      <c r="ED62" s="23" t="s">
        <v>2</v>
      </c>
      <c r="EE62" s="23" t="s">
        <v>2</v>
      </c>
      <c r="EF62" s="23">
        <v>0</v>
      </c>
      <c r="EG62" s="23">
        <v>1</v>
      </c>
    </row>
    <row r="63" spans="1:143" ht="38.25" x14ac:dyDescent="0.2">
      <c r="A63" s="24" t="s">
        <v>217</v>
      </c>
      <c r="B63" s="38" t="s">
        <v>117</v>
      </c>
      <c r="C63" s="37" t="s">
        <v>118</v>
      </c>
      <c r="D63" s="51" t="s">
        <v>2</v>
      </c>
      <c r="E63" s="51" t="s">
        <v>2</v>
      </c>
      <c r="F63" s="83">
        <v>0.65337999999999996</v>
      </c>
      <c r="G63" s="51" t="s">
        <v>93</v>
      </c>
      <c r="H63" s="55" t="s">
        <v>2</v>
      </c>
      <c r="I63" s="55" t="s">
        <v>2</v>
      </c>
      <c r="J63" s="55" t="s">
        <v>2</v>
      </c>
      <c r="K63" s="55" t="s">
        <v>2</v>
      </c>
      <c r="L63" s="55" t="s">
        <v>2</v>
      </c>
      <c r="M63" s="55">
        <v>0.65339999999999998</v>
      </c>
      <c r="N63" s="55" t="s">
        <v>2</v>
      </c>
      <c r="O63" s="55" t="s">
        <v>2</v>
      </c>
      <c r="P63" s="55">
        <v>0.65339999999999998</v>
      </c>
      <c r="Q63" s="55" t="s">
        <v>2</v>
      </c>
      <c r="R63" s="55">
        <v>0.65339999999999998</v>
      </c>
      <c r="S63" s="55" t="s">
        <v>2</v>
      </c>
      <c r="T63" s="55" t="s">
        <v>2</v>
      </c>
      <c r="U63" s="55">
        <v>0.65339999999999998</v>
      </c>
      <c r="V63" s="55" t="s">
        <v>2</v>
      </c>
      <c r="W63" s="55" t="s">
        <v>2</v>
      </c>
      <c r="X63" s="55" t="s">
        <v>2</v>
      </c>
      <c r="Y63" s="55" t="s">
        <v>2</v>
      </c>
      <c r="Z63" s="55" t="s">
        <v>2</v>
      </c>
      <c r="AA63" s="55" t="s">
        <v>2</v>
      </c>
      <c r="AB63" s="55" t="s">
        <v>2</v>
      </c>
      <c r="AC63" s="55" t="s">
        <v>2</v>
      </c>
      <c r="AD63" s="55" t="s">
        <v>2</v>
      </c>
      <c r="AE63" s="55" t="s">
        <v>2</v>
      </c>
      <c r="AF63" s="55" t="s">
        <v>2</v>
      </c>
      <c r="AG63" s="55" t="s">
        <v>2</v>
      </c>
      <c r="AH63" s="55" t="s">
        <v>2</v>
      </c>
      <c r="AI63" s="55" t="s">
        <v>2</v>
      </c>
      <c r="AJ63" s="55" t="s">
        <v>2</v>
      </c>
      <c r="AK63" s="55" t="s">
        <v>2</v>
      </c>
      <c r="AL63" s="55" t="s">
        <v>2</v>
      </c>
      <c r="AM63" s="55" t="s">
        <v>2</v>
      </c>
      <c r="AN63" s="55" t="s">
        <v>2</v>
      </c>
      <c r="AO63" s="55" t="s">
        <v>2</v>
      </c>
      <c r="AP63" s="55" t="s">
        <v>2</v>
      </c>
      <c r="AQ63" s="55">
        <v>0.65339999999999998</v>
      </c>
      <c r="AR63" s="55" t="s">
        <v>2</v>
      </c>
      <c r="AS63" s="55" t="s">
        <v>2</v>
      </c>
      <c r="AT63" s="55">
        <v>0.65339999999999998</v>
      </c>
      <c r="AU63" s="55" t="s">
        <v>2</v>
      </c>
      <c r="AV63" s="55">
        <v>0.65339999999999998</v>
      </c>
      <c r="AW63" s="55" t="s">
        <v>2</v>
      </c>
      <c r="AX63" s="55" t="s">
        <v>2</v>
      </c>
      <c r="AY63" s="55">
        <v>0.65339999999999998</v>
      </c>
      <c r="AZ63" s="55" t="s">
        <v>2</v>
      </c>
      <c r="BA63" s="55">
        <v>0.54448333000000004</v>
      </c>
      <c r="BB63" s="55">
        <f>BA63</f>
        <v>0.54448333000000004</v>
      </c>
      <c r="BC63" s="55"/>
      <c r="BD63" s="56">
        <v>2026</v>
      </c>
      <c r="BE63" s="55">
        <f t="shared" si="96"/>
        <v>0.54448333000000004</v>
      </c>
      <c r="BF63" s="56">
        <v>2026</v>
      </c>
      <c r="BG63" s="55">
        <v>0.54448333000000004</v>
      </c>
      <c r="BH63" s="51"/>
      <c r="BI63" s="51"/>
      <c r="BJ63" s="57" t="s">
        <v>140</v>
      </c>
      <c r="BK63" s="58" t="s">
        <v>118</v>
      </c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23" t="s">
        <v>2</v>
      </c>
      <c r="DU63" s="23" t="s">
        <v>2</v>
      </c>
      <c r="DV63" s="23" t="s">
        <v>2</v>
      </c>
      <c r="DW63" s="23" t="s">
        <v>2</v>
      </c>
      <c r="DX63" s="23" t="s">
        <v>2</v>
      </c>
      <c r="DY63" s="23" t="s">
        <v>2</v>
      </c>
      <c r="DZ63" s="23" t="s">
        <v>2</v>
      </c>
      <c r="EA63" s="23" t="s">
        <v>2</v>
      </c>
      <c r="EB63" s="23" t="s">
        <v>2</v>
      </c>
      <c r="EC63" s="23" t="s">
        <v>2</v>
      </c>
      <c r="ED63" s="23" t="s">
        <v>2</v>
      </c>
      <c r="EE63" s="23" t="s">
        <v>2</v>
      </c>
      <c r="EF63" s="23">
        <v>0</v>
      </c>
      <c r="EG63" s="23">
        <v>1</v>
      </c>
    </row>
    <row r="64" spans="1:143" ht="30" x14ac:dyDescent="0.2">
      <c r="A64" s="24" t="s">
        <v>218</v>
      </c>
      <c r="B64" s="38" t="s">
        <v>152</v>
      </c>
      <c r="C64" s="37" t="s">
        <v>153</v>
      </c>
      <c r="D64" s="51" t="s">
        <v>2</v>
      </c>
      <c r="E64" s="51" t="s">
        <v>2</v>
      </c>
      <c r="F64" s="83" t="str">
        <f t="shared" ref="F64:F65" si="97">D64</f>
        <v>нд</v>
      </c>
      <c r="G64" s="51" t="s">
        <v>93</v>
      </c>
      <c r="H64" s="55" t="s">
        <v>2</v>
      </c>
      <c r="I64" s="55" t="s">
        <v>2</v>
      </c>
      <c r="J64" s="55" t="s">
        <v>2</v>
      </c>
      <c r="K64" s="55" t="s">
        <v>2</v>
      </c>
      <c r="L64" s="55" t="s">
        <v>2</v>
      </c>
      <c r="M64" s="55" t="s">
        <v>2</v>
      </c>
      <c r="N64" s="55" t="s">
        <v>2</v>
      </c>
      <c r="O64" s="55" t="s">
        <v>2</v>
      </c>
      <c r="P64" s="55" t="s">
        <v>2</v>
      </c>
      <c r="Q64" s="55" t="s">
        <v>2</v>
      </c>
      <c r="R64" s="79"/>
      <c r="S64" s="79"/>
      <c r="T64" s="79"/>
      <c r="U64" s="79"/>
      <c r="V64" s="79"/>
      <c r="W64" s="55" t="s">
        <v>2</v>
      </c>
      <c r="X64" s="55" t="s">
        <v>2</v>
      </c>
      <c r="Y64" s="55" t="s">
        <v>2</v>
      </c>
      <c r="Z64" s="55" t="s">
        <v>2</v>
      </c>
      <c r="AA64" s="55" t="s">
        <v>2</v>
      </c>
      <c r="AB64" s="55">
        <v>15.676</v>
      </c>
      <c r="AC64" s="55" t="s">
        <v>2</v>
      </c>
      <c r="AD64" s="55" t="s">
        <v>2</v>
      </c>
      <c r="AE64" s="55">
        <f>AB64</f>
        <v>15.676</v>
      </c>
      <c r="AF64" s="55" t="s">
        <v>2</v>
      </c>
      <c r="AG64" s="55" t="s">
        <v>2</v>
      </c>
      <c r="AH64" s="55" t="s">
        <v>2</v>
      </c>
      <c r="AI64" s="55" t="s">
        <v>2</v>
      </c>
      <c r="AJ64" s="55" t="s">
        <v>2</v>
      </c>
      <c r="AK64" s="55" t="s">
        <v>2</v>
      </c>
      <c r="AL64" s="55" t="s">
        <v>2</v>
      </c>
      <c r="AM64" s="55" t="s">
        <v>2</v>
      </c>
      <c r="AN64" s="55" t="s">
        <v>2</v>
      </c>
      <c r="AO64" s="55" t="s">
        <v>2</v>
      </c>
      <c r="AP64" s="55" t="s">
        <v>2</v>
      </c>
      <c r="AQ64" s="55" t="s">
        <v>2</v>
      </c>
      <c r="AR64" s="55" t="s">
        <v>2</v>
      </c>
      <c r="AS64" s="55" t="s">
        <v>2</v>
      </c>
      <c r="AT64" s="55" t="s">
        <v>2</v>
      </c>
      <c r="AU64" s="55" t="s">
        <v>2</v>
      </c>
      <c r="AV64" s="55">
        <f>AB64</f>
        <v>15.676</v>
      </c>
      <c r="AW64" s="55" t="s">
        <v>2</v>
      </c>
      <c r="AX64" s="55" t="s">
        <v>2</v>
      </c>
      <c r="AY64" s="55">
        <f>AV64</f>
        <v>15.676</v>
      </c>
      <c r="AZ64" s="55" t="s">
        <v>2</v>
      </c>
      <c r="BA64" s="55" t="s">
        <v>2</v>
      </c>
      <c r="BB64" s="55">
        <v>12.849180329999999</v>
      </c>
      <c r="BC64" s="78"/>
      <c r="BD64" s="56">
        <v>2027</v>
      </c>
      <c r="BE64" s="55" t="s">
        <v>2</v>
      </c>
      <c r="BF64" s="56">
        <v>2027</v>
      </c>
      <c r="BG64" s="55">
        <f>BB64</f>
        <v>12.849180329999999</v>
      </c>
      <c r="BH64" s="78"/>
      <c r="BI64" s="78"/>
      <c r="BJ64" s="57" t="s">
        <v>61</v>
      </c>
      <c r="BK64" s="58" t="str">
        <f>C64</f>
        <v>P_T_28</v>
      </c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23" t="s">
        <v>2</v>
      </c>
      <c r="DU64" s="23" t="s">
        <v>2</v>
      </c>
      <c r="DV64" s="23" t="s">
        <v>2</v>
      </c>
      <c r="DW64" s="23" t="s">
        <v>2</v>
      </c>
      <c r="DX64" s="23" t="s">
        <v>2</v>
      </c>
      <c r="DY64" s="23" t="s">
        <v>2</v>
      </c>
      <c r="DZ64" s="23" t="s">
        <v>2</v>
      </c>
      <c r="EA64" s="23" t="s">
        <v>2</v>
      </c>
      <c r="EB64" s="23" t="s">
        <v>2</v>
      </c>
      <c r="EC64" s="23" t="s">
        <v>2</v>
      </c>
      <c r="ED64" s="23" t="s">
        <v>2</v>
      </c>
      <c r="EE64" s="23" t="s">
        <v>2</v>
      </c>
      <c r="EF64" s="23">
        <v>0</v>
      </c>
      <c r="EG64" s="23">
        <v>1</v>
      </c>
    </row>
    <row r="65" spans="1:137" ht="30" x14ac:dyDescent="0.2">
      <c r="A65" s="24" t="s">
        <v>219</v>
      </c>
      <c r="B65" s="38" t="s">
        <v>154</v>
      </c>
      <c r="C65" s="37" t="s">
        <v>155</v>
      </c>
      <c r="D65" s="51" t="s">
        <v>2</v>
      </c>
      <c r="E65" s="51" t="s">
        <v>2</v>
      </c>
      <c r="F65" s="83" t="str">
        <f t="shared" si="97"/>
        <v>нд</v>
      </c>
      <c r="G65" s="51" t="s">
        <v>93</v>
      </c>
      <c r="H65" s="55" t="s">
        <v>2</v>
      </c>
      <c r="I65" s="55" t="s">
        <v>2</v>
      </c>
      <c r="J65" s="55" t="s">
        <v>2</v>
      </c>
      <c r="K65" s="55" t="s">
        <v>2</v>
      </c>
      <c r="L65" s="55" t="s">
        <v>2</v>
      </c>
      <c r="M65" s="55" t="s">
        <v>2</v>
      </c>
      <c r="N65" s="55" t="s">
        <v>2</v>
      </c>
      <c r="O65" s="55" t="s">
        <v>2</v>
      </c>
      <c r="P65" s="55" t="s">
        <v>2</v>
      </c>
      <c r="Q65" s="55" t="s">
        <v>2</v>
      </c>
      <c r="R65" s="78"/>
      <c r="S65" s="78"/>
      <c r="T65" s="78"/>
      <c r="U65" s="78"/>
      <c r="V65" s="78"/>
      <c r="W65" s="55" t="s">
        <v>2</v>
      </c>
      <c r="X65" s="55" t="s">
        <v>2</v>
      </c>
      <c r="Y65" s="55" t="s">
        <v>2</v>
      </c>
      <c r="Z65" s="55" t="s">
        <v>2</v>
      </c>
      <c r="AA65" s="55" t="s">
        <v>2</v>
      </c>
      <c r="AB65" s="55">
        <v>0.7</v>
      </c>
      <c r="AC65" s="55" t="s">
        <v>2</v>
      </c>
      <c r="AD65" s="55" t="s">
        <v>2</v>
      </c>
      <c r="AE65" s="55">
        <f>AB65</f>
        <v>0.7</v>
      </c>
      <c r="AF65" s="55" t="s">
        <v>2</v>
      </c>
      <c r="AG65" s="55" t="s">
        <v>2</v>
      </c>
      <c r="AH65" s="55" t="s">
        <v>2</v>
      </c>
      <c r="AI65" s="55" t="s">
        <v>2</v>
      </c>
      <c r="AJ65" s="55" t="s">
        <v>2</v>
      </c>
      <c r="AK65" s="55" t="s">
        <v>2</v>
      </c>
      <c r="AL65" s="55" t="s">
        <v>2</v>
      </c>
      <c r="AM65" s="55" t="s">
        <v>2</v>
      </c>
      <c r="AN65" s="55" t="s">
        <v>2</v>
      </c>
      <c r="AO65" s="55" t="s">
        <v>2</v>
      </c>
      <c r="AP65" s="55" t="s">
        <v>2</v>
      </c>
      <c r="AQ65" s="55" t="s">
        <v>2</v>
      </c>
      <c r="AR65" s="55" t="s">
        <v>2</v>
      </c>
      <c r="AS65" s="55" t="s">
        <v>2</v>
      </c>
      <c r="AT65" s="55" t="s">
        <v>2</v>
      </c>
      <c r="AU65" s="55" t="s">
        <v>2</v>
      </c>
      <c r="AV65" s="55">
        <f>AB65</f>
        <v>0.7</v>
      </c>
      <c r="AW65" s="55" t="s">
        <v>2</v>
      </c>
      <c r="AX65" s="55" t="s">
        <v>2</v>
      </c>
      <c r="AY65" s="55">
        <f>AV65</f>
        <v>0.7</v>
      </c>
      <c r="AZ65" s="55" t="s">
        <v>2</v>
      </c>
      <c r="BA65" s="55" t="s">
        <v>2</v>
      </c>
      <c r="BB65" s="55">
        <v>0.66666667000000002</v>
      </c>
      <c r="BC65" s="78"/>
      <c r="BD65" s="56">
        <v>2027</v>
      </c>
      <c r="BE65" s="55" t="s">
        <v>2</v>
      </c>
      <c r="BF65" s="56">
        <v>2027</v>
      </c>
      <c r="BG65" s="55">
        <f>BB65</f>
        <v>0.66666667000000002</v>
      </c>
      <c r="BH65" s="78"/>
      <c r="BI65" s="78"/>
      <c r="BJ65" s="57" t="s">
        <v>61</v>
      </c>
      <c r="BK65" s="58" t="str">
        <f>C65</f>
        <v>P_T_29</v>
      </c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23" t="s">
        <v>2</v>
      </c>
      <c r="DU65" s="23" t="s">
        <v>2</v>
      </c>
      <c r="DV65" s="23" t="s">
        <v>2</v>
      </c>
      <c r="DW65" s="23" t="s">
        <v>2</v>
      </c>
      <c r="DX65" s="23" t="s">
        <v>2</v>
      </c>
      <c r="DY65" s="23" t="s">
        <v>2</v>
      </c>
      <c r="DZ65" s="23" t="s">
        <v>2</v>
      </c>
      <c r="EA65" s="23" t="s">
        <v>2</v>
      </c>
      <c r="EB65" s="23" t="s">
        <v>2</v>
      </c>
      <c r="EC65" s="23" t="s">
        <v>2</v>
      </c>
      <c r="ED65" s="23" t="s">
        <v>2</v>
      </c>
      <c r="EE65" s="23" t="s">
        <v>2</v>
      </c>
      <c r="EF65" s="23">
        <v>0</v>
      </c>
      <c r="EG65" s="23">
        <v>1</v>
      </c>
    </row>
  </sheetData>
  <mergeCells count="80">
    <mergeCell ref="P11:AC11"/>
    <mergeCell ref="AD11:AQ11"/>
    <mergeCell ref="DN14:DS14"/>
    <mergeCell ref="DN15:DO15"/>
    <mergeCell ref="DP15:DQ15"/>
    <mergeCell ref="DR15:DS15"/>
    <mergeCell ref="CV14:DA14"/>
    <mergeCell ref="CV15:CW15"/>
    <mergeCell ref="CX15:CY15"/>
    <mergeCell ref="CZ15:DA15"/>
    <mergeCell ref="DH14:DM14"/>
    <mergeCell ref="DH15:DI15"/>
    <mergeCell ref="DJ15:DK15"/>
    <mergeCell ref="DL15:DM15"/>
    <mergeCell ref="DB14:DG14"/>
    <mergeCell ref="DB15:DC15"/>
    <mergeCell ref="DT14:EG14"/>
    <mergeCell ref="DT15:DU15"/>
    <mergeCell ref="DV15:DW15"/>
    <mergeCell ref="DX15:DY15"/>
    <mergeCell ref="DZ15:EA15"/>
    <mergeCell ref="EB15:EC15"/>
    <mergeCell ref="ED15:EE15"/>
    <mergeCell ref="EF15:EG15"/>
    <mergeCell ref="DD15:DE15"/>
    <mergeCell ref="DF15:DG15"/>
    <mergeCell ref="CP14:CU14"/>
    <mergeCell ref="CJ15:CK15"/>
    <mergeCell ref="CL15:CM15"/>
    <mergeCell ref="CN15:CO15"/>
    <mergeCell ref="CP15:CQ15"/>
    <mergeCell ref="CR15:CS15"/>
    <mergeCell ref="CT15:CU15"/>
    <mergeCell ref="CD14:CI14"/>
    <mergeCell ref="CD15:CE15"/>
    <mergeCell ref="CF15:CG15"/>
    <mergeCell ref="CH15:CI15"/>
    <mergeCell ref="CJ14:CO14"/>
    <mergeCell ref="W15:AA15"/>
    <mergeCell ref="AG15:AK15"/>
    <mergeCell ref="AQ15:AU15"/>
    <mergeCell ref="BX14:CC14"/>
    <mergeCell ref="BX15:BY15"/>
    <mergeCell ref="BZ15:CA15"/>
    <mergeCell ref="CB15:CC15"/>
    <mergeCell ref="BR14:BW14"/>
    <mergeCell ref="BT15:BU15"/>
    <mergeCell ref="BV15:BW15"/>
    <mergeCell ref="BK14:BK16"/>
    <mergeCell ref="BL14:BQ14"/>
    <mergeCell ref="A9:DS9"/>
    <mergeCell ref="A12:DS12"/>
    <mergeCell ref="A14:A16"/>
    <mergeCell ref="B14:B16"/>
    <mergeCell ref="C14:C16"/>
    <mergeCell ref="D14:F15"/>
    <mergeCell ref="G14:G15"/>
    <mergeCell ref="H15:L15"/>
    <mergeCell ref="AL15:AP15"/>
    <mergeCell ref="AV15:AZ15"/>
    <mergeCell ref="BD15:BE15"/>
    <mergeCell ref="BF15:BG15"/>
    <mergeCell ref="M15:Q15"/>
    <mergeCell ref="R15:V15"/>
    <mergeCell ref="H14:AZ14"/>
    <mergeCell ref="BA14:BC15"/>
    <mergeCell ref="AB15:AF15"/>
    <mergeCell ref="BL15:BM15"/>
    <mergeCell ref="A1:DS1"/>
    <mergeCell ref="A2:DS2"/>
    <mergeCell ref="A3:DS3"/>
    <mergeCell ref="A5:DS5"/>
    <mergeCell ref="A6:DS6"/>
    <mergeCell ref="BH15:BI15"/>
    <mergeCell ref="BN15:BO15"/>
    <mergeCell ref="BP15:BQ15"/>
    <mergeCell ref="BR15:BS15"/>
    <mergeCell ref="A8:DS8"/>
    <mergeCell ref="BD14:BI14"/>
    <mergeCell ref="BJ14:BJ16"/>
  </mergeCells>
  <phoneticPr fontId="21" type="noConversion"/>
  <pageMargins left="0.11811023622047244" right="0.11811023622047244" top="0.15748031496062992" bottom="0.15748031496062992" header="0.31496062992125984" footer="0.31496062992125984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2026-05-28T00:52:24Z</dcterms:modified>
</cp:coreProperties>
</file>